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47 сессия\"/>
    </mc:Choice>
  </mc:AlternateContent>
  <bookViews>
    <workbookView xWindow="0" yWindow="0" windowWidth="23040" windowHeight="11436" activeTab="2"/>
  </bookViews>
  <sheets>
    <sheet name="прил.4" sheetId="3" r:id="rId1"/>
    <sheet name="прил.5" sheetId="1" r:id="rId2"/>
    <sheet name="прил.13" sheetId="2" r:id="rId3"/>
  </sheets>
  <definedNames>
    <definedName name="_xlnm.Print_Titles" localSheetId="0">прил.4!$10:$11</definedName>
    <definedName name="_xlnm.Print_Titles" localSheetId="1">прил.5!$10:$11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X13" i="3" l="1"/>
  <c r="X12" i="3" s="1"/>
  <c r="X736" i="3" s="1"/>
  <c r="X13" i="1"/>
  <c r="X12" i="1" s="1"/>
  <c r="X736" i="1" s="1"/>
  <c r="J11" i="2"/>
  <c r="J10" i="2" s="1"/>
  <c r="J14" i="2" s="1"/>
</calcChain>
</file>

<file path=xl/sharedStrings.xml><?xml version="1.0" encoding="utf-8"?>
<sst xmlns="http://schemas.openxmlformats.org/spreadsheetml/2006/main" count="4896" uniqueCount="379">
  <si>
    <t/>
  </si>
  <si>
    <t>Итого:</t>
  </si>
  <si>
    <t>000</t>
  </si>
  <si>
    <t>0000000000</t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</si>
  <si>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</si>
  <si>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</si>
  <si>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</si>
  <si>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</si>
  <si>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</si>
  <si>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</si>
  <si>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</si>
  <si>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</si>
  <si>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</si>
  <si>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</si>
  <si>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</si>
  <si>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</si>
  <si>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</si>
  <si>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</si>
  <si>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</si>
  <si>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</si>
  <si>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</si>
  <si>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</si>
  <si>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</si>
  <si>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</si>
  <si>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</si>
  <si>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</si>
  <si>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</si>
  <si>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</si>
  <si>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</si>
  <si>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</si>
  <si>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</si>
  <si>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</si>
  <si>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</si>
  <si>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</si>
  <si>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</si>
  <si>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</si>
  <si>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</si>
  <si>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</si>
  <si>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</si>
  <si>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</si>
  <si>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</si>
  <si>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</si>
  <si>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</si>
  <si>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</si>
  <si>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</si>
  <si>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</si>
  <si>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</si>
  <si>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</si>
  <si>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</si>
  <si>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</si>
  <si>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</si>
  <si>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</si>
  <si>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</si>
  <si>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</si>
  <si>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</si>
  <si>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</si>
  <si>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</si>
  <si>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</si>
  <si>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</si>
  <si>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</si>
  <si>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</si>
  <si>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</si>
  <si>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</si>
  <si>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</si>
  <si>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</si>
  <si>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</si>
  <si>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</si>
  <si>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</si>
  <si>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</si>
  <si>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</si>
  <si>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</si>
  <si>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</si>
  <si>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</si>
  <si>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</si>
  <si>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</si>
  <si>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</si>
  <si>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</si>
  <si>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</si>
  <si>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</si>
  <si>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</si>
  <si>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</si>
  <si>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</si>
  <si>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</si>
  <si>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</si>
  <si>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</si>
  <si>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</si>
  <si>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</si>
  <si>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</si>
  <si>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9800008015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</si>
  <si>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</si>
  <si>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</si>
  <si>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</si>
  <si>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</si>
  <si>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</si>
  <si>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</si>
  <si>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</si>
  <si>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</si>
  <si>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</si>
  <si>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</si>
  <si>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</si>
  <si>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</si>
  <si>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</si>
  <si>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</si>
  <si>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</si>
  <si>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</si>
  <si>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</si>
  <si>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</si>
  <si>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</si>
  <si>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</si>
  <si>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</si>
  <si>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</si>
  <si>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</si>
  <si>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</si>
  <si>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</si>
  <si>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</si>
  <si>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</si>
  <si>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</si>
  <si>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</si>
  <si>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</si>
  <si>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</si>
  <si>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</si>
  <si>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</si>
  <si>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</si>
  <si>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</si>
  <si>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</si>
  <si>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</si>
  <si>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</si>
  <si>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</si>
  <si>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</si>
  <si>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9800020540</t>
  </si>
  <si>
    <t>Расходы за счет средств резервного фонда Правительства Новосибирской области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</si>
  <si>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</si>
  <si>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</si>
  <si>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</si>
  <si>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</si>
  <si>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</si>
  <si>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</si>
  <si>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</si>
  <si>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</si>
  <si>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</si>
  <si>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</si>
  <si>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</si>
  <si>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</si>
  <si>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</si>
  <si>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</si>
  <si>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</si>
  <si>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</si>
  <si>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</si>
  <si>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</si>
  <si>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</si>
  <si>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</si>
  <si>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</si>
  <si>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</si>
  <si>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</si>
  <si>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</si>
  <si>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</si>
  <si>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</si>
  <si>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</si>
  <si>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</si>
  <si>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</si>
  <si>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</si>
  <si>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</si>
  <si>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</si>
  <si>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</si>
  <si>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</si>
  <si>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</si>
  <si>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</si>
  <si>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</si>
  <si>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</si>
  <si>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</si>
  <si>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</si>
  <si>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</si>
  <si>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</si>
  <si>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</si>
  <si>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</si>
  <si>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</si>
  <si>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</si>
  <si>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</si>
  <si>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</si>
  <si>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</si>
  <si>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</si>
  <si>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9800005033</t>
  </si>
  <si>
    <t>Организация ликвидации несанкционированных свалок на территории Сузунского района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</si>
  <si>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</si>
  <si>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</si>
  <si>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</si>
  <si>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</si>
  <si>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</si>
  <si>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</si>
  <si>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</si>
  <si>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</si>
  <si>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</si>
  <si>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</si>
  <si>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</si>
  <si>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</si>
  <si>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</si>
  <si>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</si>
  <si>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</si>
  <si>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</si>
  <si>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</si>
  <si>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</si>
  <si>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</si>
  <si>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</si>
  <si>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</si>
  <si>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</si>
  <si>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</si>
  <si>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</si>
  <si>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</si>
  <si>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</si>
  <si>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</si>
  <si>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</si>
  <si>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</si>
  <si>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</si>
  <si>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</si>
  <si>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</si>
  <si>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</si>
  <si>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</si>
  <si>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</si>
  <si>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</si>
  <si>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</si>
  <si>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</si>
  <si>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</si>
  <si>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</si>
  <si>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</si>
  <si>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</si>
  <si>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</si>
  <si>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</si>
  <si>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</si>
  <si>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</si>
  <si>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</si>
  <si>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</si>
  <si>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</si>
  <si>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</si>
  <si>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</si>
  <si>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9800076030</t>
  </si>
  <si>
    <t>Реализация мероприятий, имеющих приоритетное значение для жителей муниципальных образований Новосибирской области</t>
  </si>
  <si>
    <t>9800004084</t>
  </si>
  <si>
    <t>Расходы на содержание автотранспортного учреждения Сузунского района</t>
  </si>
  <si>
    <t>Транспорт</t>
  </si>
  <si>
    <t>Лесное хозяйство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</si>
  <si>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</si>
  <si>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</si>
  <si>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</si>
  <si>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</si>
  <si>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</si>
  <si>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</si>
  <si>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</si>
  <si>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</si>
  <si>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</si>
  <si>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</si>
  <si>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</si>
  <si>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</si>
  <si>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</si>
  <si>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</si>
  <si>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</si>
  <si>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</si>
  <si>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</si>
  <si>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</si>
  <si>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</si>
  <si>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</si>
  <si>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</si>
  <si>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</si>
  <si>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</si>
  <si>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</si>
  <si>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</si>
  <si>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</si>
  <si>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</si>
  <si>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</si>
  <si>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</si>
  <si>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</si>
  <si>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</si>
  <si>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</si>
  <si>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</si>
  <si>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</si>
  <si>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</si>
  <si>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</si>
  <si>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</si>
  <si>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980W058530</t>
  </si>
  <si>
    <t>Расходы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 резервного фонда Российской Федерации</t>
  </si>
  <si>
    <t>980W008320</t>
  </si>
  <si>
    <t>Организация материально-технического обеспечений, приобретение услуг, информирования населения при подготоке к проведению общероссийского голосования по вопросу одобрения изменений в Конституцию Российской Федерации</t>
  </si>
  <si>
    <t>980W000000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</si>
  <si>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</si>
  <si>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</si>
  <si>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</si>
  <si>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</si>
  <si>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</si>
  <si>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</si>
  <si>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</si>
  <si>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</si>
  <si>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</si>
  <si>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</si>
  <si>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</si>
  <si>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</si>
  <si>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</si>
  <si>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</si>
  <si>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</si>
  <si>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</si>
  <si>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</si>
  <si>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</si>
  <si>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</si>
  <si>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</si>
  <si>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</si>
  <si>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</si>
  <si>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</si>
  <si>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</si>
  <si>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</si>
  <si>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</si>
  <si>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</si>
  <si>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</si>
  <si>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</si>
  <si>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</si>
  <si>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</si>
  <si>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</si>
  <si>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</si>
  <si>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</si>
  <si>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</si>
  <si>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</si>
  <si>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</si>
  <si>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</si>
  <si>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</si>
  <si>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</si>
  <si>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</si>
  <si>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</si>
  <si>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</si>
  <si>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</si>
  <si>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</si>
  <si>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</si>
  <si>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</si>
  <si>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</si>
  <si>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</si>
  <si>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</si>
  <si>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</si>
  <si>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</si>
  <si>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</si>
  <si>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</si>
  <si>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</si>
  <si>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</si>
  <si>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</si>
  <si>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</si>
  <si>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2018 г.</t>
  </si>
  <si>
    <t>2017 г.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</si>
  <si>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</si>
  <si>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</si>
  <si>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</si>
  <si>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</si>
  <si>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</si>
  <si>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</si>
  <si>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</si>
  <si>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</si>
  <si>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</si>
  <si>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</si>
  <si>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</si>
  <si>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Тип средств</t>
  </si>
  <si>
    <t>Коды ведомственной классификации</t>
  </si>
  <si>
    <t>ВСЕГО</t>
  </si>
  <si>
    <t xml:space="preserve">       Ведомственная  структура расходов бюджета Сузунского района на 2020 год</t>
  </si>
  <si>
    <t>Приложение 5</t>
  </si>
  <si>
    <t>Таблица 1.1</t>
  </si>
  <si>
    <t>от ____________ № ___</t>
  </si>
  <si>
    <t>к решению 47 сессии Совета депутатов Сузунского района</t>
  </si>
  <si>
    <t>Приложение 13</t>
  </si>
  <si>
    <t>от __________ № ___</t>
  </si>
  <si>
    <t>Источники финансирования дефицита бюджета Сузунского района на 2020 год</t>
  </si>
  <si>
    <t>рублей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</si>
  <si>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</si>
  <si>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</si>
  <si>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</si>
  <si>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</si>
  <si>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</si>
  <si>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</si>
  <si>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</si>
  <si>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</si>
  <si>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</si>
  <si>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</si>
  <si>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Итого</t>
  </si>
  <si>
    <t>47 сессия</t>
  </si>
  <si>
    <t>Приложение 4</t>
  </si>
  <si>
    <t xml:space="preserve">     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</si>
</sst>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2" xfId="0" applyNumberFormat="1" applyFont="1" applyFill="1" applyBorder="1" applyAlignment="1" applyProtection="1">
      <alignment horizontal="center" vertical="top"/>
      <protection hidden="1"/>
    </xf>
    <xf numFmtId="0" fontId="2" fillId="0" borderId="23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2" xfId="0" applyNumberFormat="1" applyFont="1" applyFill="1" applyBorder="1" applyAlignment="1" applyProtection="1">
      <protection hidden="1"/>
    </xf>
    <xf numFmtId="0" fontId="2" fillId="0" borderId="33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7" xfId="0" applyNumberFormat="1" applyFont="1" applyFill="1" applyBorder="1" applyAlignment="1" applyProtection="1">
      <alignment horizontal="centerContinuous"/>
      <protection hidden="1"/>
    </xf>
    <xf numFmtId="0" fontId="5" fillId="0" borderId="36" xfId="0" applyNumberFormat="1" applyFont="1" applyFill="1" applyBorder="1" applyAlignment="1" applyProtection="1">
      <protection hidden="1"/>
    </xf>
    <xf numFmtId="0" fontId="5" fillId="0" borderId="35" xfId="0" applyNumberFormat="1" applyFont="1" applyFill="1" applyBorder="1" applyAlignment="1" applyProtection="1"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5" fillId="0" borderId="3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protection hidden="1"/>
    </xf>
    <xf numFmtId="0" fontId="5" fillId="0" borderId="18" xfId="0" applyNumberFormat="1" applyFont="1" applyFill="1" applyBorder="1" applyAlignment="1" applyProtection="1">
      <protection hidden="1"/>
    </xf>
    <xf numFmtId="0" fontId="5" fillId="0" borderId="28" xfId="0" applyNumberFormat="1" applyFont="1" applyFill="1" applyBorder="1" applyAlignment="1" applyProtection="1">
      <protection hidden="1"/>
    </xf>
    <xf numFmtId="0" fontId="5" fillId="0" borderId="22" xfId="0" applyNumberFormat="1" applyFont="1" applyFill="1" applyBorder="1" applyAlignment="1" applyProtection="1">
      <alignment horizontal="center" wrapText="1"/>
      <protection hidden="1"/>
    </xf>
    <xf numFmtId="0" fontId="5" fillId="0" borderId="21" xfId="0" applyNumberFormat="1" applyFont="1" applyFill="1" applyBorder="1" applyAlignment="1" applyProtection="1">
      <alignment horizontal="center" wrapText="1"/>
      <protection hidden="1"/>
    </xf>
    <xf numFmtId="0" fontId="5" fillId="0" borderId="26" xfId="0" applyNumberFormat="1" applyFont="1" applyFill="1" applyBorder="1" applyAlignment="1" applyProtection="1">
      <alignment horizont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/>
      <protection hidden="1"/>
    </xf>
    <xf numFmtId="0" fontId="5" fillId="0" borderId="21" xfId="0" applyNumberFormat="1" applyFont="1" applyFill="1" applyBorder="1" applyAlignment="1" applyProtection="1">
      <alignment horizontal="center" vertical="top"/>
      <protection hidden="1"/>
    </xf>
    <xf numFmtId="0" fontId="5" fillId="0" borderId="17" xfId="0" applyNumberFormat="1" applyFont="1" applyFill="1" applyBorder="1" applyAlignment="1" applyProtection="1">
      <alignment horizontal="center" vertical="top"/>
      <protection hidden="1"/>
    </xf>
    <xf numFmtId="0" fontId="5" fillId="0" borderId="24" xfId="0" applyNumberFormat="1" applyFont="1" applyFill="1" applyBorder="1" applyAlignment="1" applyProtection="1">
      <alignment horizontal="centerContinuous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/>
      <protection hidden="1"/>
    </xf>
    <xf numFmtId="0" fontId="5" fillId="0" borderId="21" xfId="0" applyNumberFormat="1" applyFont="1" applyFill="1" applyBorder="1" applyAlignment="1" applyProtection="1">
      <alignment horizontal="center"/>
      <protection hidden="1"/>
    </xf>
    <xf numFmtId="0" fontId="5" fillId="0" borderId="2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/>
      <protection hidden="1"/>
    </xf>
    <xf numFmtId="0" fontId="5" fillId="0" borderId="17" xfId="0" applyNumberFormat="1" applyFont="1" applyFill="1" applyBorder="1" applyAlignment="1" applyProtection="1">
      <alignment horizontal="center"/>
      <protection hidden="1"/>
    </xf>
    <xf numFmtId="166" fontId="6" fillId="2" borderId="12" xfId="0" applyNumberFormat="1" applyFont="1" applyFill="1" applyBorder="1" applyAlignment="1" applyProtection="1">
      <alignment horizontal="center" vertical="center"/>
      <protection hidden="1"/>
    </xf>
    <xf numFmtId="168" fontId="6" fillId="2" borderId="12" xfId="0" applyNumberFormat="1" applyFont="1" applyFill="1" applyBorder="1" applyAlignment="1" applyProtection="1">
      <alignment horizontal="center" vertical="center"/>
      <protection hidden="1"/>
    </xf>
    <xf numFmtId="167" fontId="6" fillId="2" borderId="12" xfId="0" applyNumberFormat="1" applyFont="1" applyFill="1" applyBorder="1" applyAlignment="1" applyProtection="1">
      <alignment horizontal="center" vertical="center"/>
      <protection hidden="1"/>
    </xf>
    <xf numFmtId="165" fontId="6" fillId="0" borderId="14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4" fontId="6" fillId="2" borderId="12" xfId="0" applyNumberFormat="1" applyFont="1" applyFill="1" applyBorder="1" applyAlignment="1" applyProtection="1">
      <alignment vertical="center"/>
      <protection hidden="1"/>
    </xf>
    <xf numFmtId="166" fontId="6" fillId="2" borderId="5" xfId="0" applyNumberFormat="1" applyFont="1" applyFill="1" applyBorder="1" applyAlignment="1" applyProtection="1">
      <alignment horizontal="center" vertical="center"/>
      <protection hidden="1"/>
    </xf>
    <xf numFmtId="168" fontId="6" fillId="2" borderId="5" xfId="0" applyNumberFormat="1" applyFont="1" applyFill="1" applyBorder="1" applyAlignment="1" applyProtection="1">
      <alignment horizontal="center" vertical="center"/>
      <protection hidden="1"/>
    </xf>
    <xf numFmtId="167" fontId="6" fillId="2" borderId="5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protection hidden="1"/>
    </xf>
    <xf numFmtId="165" fontId="6" fillId="0" borderId="6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2" borderId="5" xfId="0" applyNumberFormat="1" applyFont="1" applyFill="1" applyBorder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40" xfId="0" applyNumberFormat="1" applyFont="1" applyFill="1" applyBorder="1" applyAlignment="1" applyProtection="1">
      <protection hidden="1"/>
    </xf>
    <xf numFmtId="0" fontId="5" fillId="0" borderId="40" xfId="0" applyNumberFormat="1" applyFont="1" applyFill="1" applyBorder="1" applyAlignment="1" applyProtection="1">
      <protection hidden="1"/>
    </xf>
    <xf numFmtId="164" fontId="5" fillId="0" borderId="40" xfId="0" applyNumberFormat="1" applyFont="1" applyFill="1" applyBorder="1" applyAlignment="1" applyProtection="1">
      <protection hidden="1"/>
    </xf>
    <xf numFmtId="164" fontId="5" fillId="0" borderId="3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Font="1" applyAlignment="1"/>
    <xf numFmtId="0" fontId="4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 applyProtection="1">
      <alignment horizontal="right"/>
      <protection hidden="1"/>
    </xf>
    <xf numFmtId="0" fontId="9" fillId="0" borderId="0" xfId="1" applyFont="1" applyAlignment="1">
      <alignment horizontal="right"/>
    </xf>
    <xf numFmtId="0" fontId="1" fillId="0" borderId="0" xfId="1"/>
    <xf numFmtId="0" fontId="9" fillId="0" borderId="0" xfId="1" applyFont="1" applyAlignment="1"/>
    <xf numFmtId="0" fontId="13" fillId="0" borderId="0" xfId="1" applyFont="1" applyAlignment="1">
      <alignment horizontal="right"/>
    </xf>
    <xf numFmtId="0" fontId="10" fillId="0" borderId="16" xfId="1" applyFont="1" applyBorder="1" applyAlignment="1">
      <alignment horizontal="center" vertical="center" wrapText="1"/>
    </xf>
    <xf numFmtId="0" fontId="11" fillId="0" borderId="41" xfId="1" applyFont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left" wrapText="1"/>
    </xf>
    <xf numFmtId="170" fontId="11" fillId="3" borderId="43" xfId="1" applyNumberFormat="1" applyFont="1" applyFill="1" applyBorder="1" applyAlignment="1">
      <alignment horizontal="center" vertical="center"/>
    </xf>
    <xf numFmtId="0" fontId="11" fillId="3" borderId="9" xfId="1" applyFont="1" applyFill="1" applyBorder="1" applyAlignment="1">
      <alignment wrapText="1"/>
    </xf>
    <xf numFmtId="170" fontId="1" fillId="0" borderId="0" xfId="1" applyNumberFormat="1"/>
    <xf numFmtId="0" fontId="10" fillId="0" borderId="44" xfId="1" applyFont="1" applyFill="1" applyBorder="1" applyAlignment="1">
      <alignment horizontal="left" wrapText="1"/>
    </xf>
    <xf numFmtId="170" fontId="10" fillId="3" borderId="48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  <xf numFmtId="49" fontId="1" fillId="0" borderId="0" xfId="1" applyNumberFormat="1"/>
    <xf numFmtId="0" fontId="0" fillId="0" borderId="2" xfId="0" applyFill="1" applyBorder="1" applyProtection="1">
      <protection hidden="1"/>
    </xf>
    <xf numFmtId="166" fontId="6" fillId="0" borderId="5" xfId="0" applyNumberFormat="1" applyFont="1" applyFill="1" applyBorder="1" applyAlignment="1" applyProtection="1">
      <alignment horizontal="center" vertical="center"/>
      <protection hidden="1"/>
    </xf>
    <xf numFmtId="168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169" fontId="6" fillId="2" borderId="16" xfId="0" applyNumberFormat="1" applyFont="1" applyFill="1" applyBorder="1" applyAlignment="1" applyProtection="1">
      <alignment wrapText="1"/>
      <protection hidden="1"/>
    </xf>
    <xf numFmtId="169" fontId="6" fillId="2" borderId="15" xfId="0" applyNumberFormat="1" applyFont="1" applyFill="1" applyBorder="1" applyAlignment="1" applyProtection="1">
      <alignment wrapText="1"/>
      <protection hidden="1"/>
    </xf>
    <xf numFmtId="166" fontId="6" fillId="2" borderId="13" xfId="0" applyNumberFormat="1" applyFont="1" applyFill="1" applyBorder="1" applyAlignment="1" applyProtection="1">
      <alignment vertical="center"/>
      <protection hidden="1"/>
    </xf>
    <xf numFmtId="165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protection hidden="1"/>
    </xf>
    <xf numFmtId="169" fontId="6" fillId="2" borderId="9" xfId="0" applyNumberFormat="1" applyFont="1" applyFill="1" applyBorder="1" applyAlignment="1" applyProtection="1">
      <alignment wrapText="1"/>
      <protection hidden="1"/>
    </xf>
    <xf numFmtId="169" fontId="6" fillId="2" borderId="8" xfId="0" applyNumberFormat="1" applyFont="1" applyFill="1" applyBorder="1" applyAlignment="1" applyProtection="1">
      <alignment wrapText="1"/>
      <protection hidden="1"/>
    </xf>
    <xf numFmtId="166" fontId="6" fillId="2" borderId="6" xfId="0" applyNumberFormat="1" applyFont="1" applyFill="1" applyBorder="1" applyAlignment="1" applyProtection="1">
      <alignment vertical="center"/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0" fontId="5" fillId="0" borderId="30" xfId="0" applyNumberFormat="1" applyFont="1" applyFill="1" applyBorder="1" applyAlignment="1" applyProtection="1">
      <alignment horizontal="center"/>
      <protection hidden="1"/>
    </xf>
    <xf numFmtId="0" fontId="5" fillId="0" borderId="25" xfId="0" applyNumberFormat="1" applyFont="1" applyFill="1" applyBorder="1" applyAlignment="1" applyProtection="1">
      <alignment horizontal="center"/>
      <protection hidden="1"/>
    </xf>
    <xf numFmtId="0" fontId="5" fillId="0" borderId="26" xfId="0" applyNumberFormat="1" applyFont="1" applyFill="1" applyBorder="1" applyAlignment="1" applyProtection="1">
      <alignment horizont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9" xfId="0" applyNumberFormat="1" applyFont="1" applyFill="1" applyBorder="1" applyAlignment="1" applyProtection="1">
      <alignment wrapText="1"/>
      <protection hidden="1"/>
    </xf>
    <xf numFmtId="169" fontId="6" fillId="0" borderId="8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5" fillId="0" borderId="39" xfId="0" applyNumberFormat="1" applyFont="1" applyFill="1" applyBorder="1" applyAlignment="1" applyProtection="1">
      <alignment horizontal="center"/>
      <protection hidden="1"/>
    </xf>
    <xf numFmtId="0" fontId="5" fillId="0" borderId="40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0" fillId="0" borderId="0" xfId="1" applyFont="1" applyBorder="1" applyAlignment="1">
      <alignment horizontal="center" wrapText="1"/>
    </xf>
    <xf numFmtId="0" fontId="11" fillId="0" borderId="0" xfId="1" applyFont="1" applyBorder="1" applyAlignment="1">
      <alignment wrapText="1"/>
    </xf>
    <xf numFmtId="0" fontId="9" fillId="0" borderId="0" xfId="1" applyFont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 wrapText="1"/>
    </xf>
    <xf numFmtId="49" fontId="10" fillId="0" borderId="45" xfId="1" applyNumberFormat="1" applyFont="1" applyFill="1" applyBorder="1" applyAlignment="1">
      <alignment horizontal="center"/>
    </xf>
    <xf numFmtId="49" fontId="10" fillId="0" borderId="46" xfId="1" applyNumberFormat="1" applyFont="1" applyFill="1" applyBorder="1" applyAlignment="1">
      <alignment horizontal="center"/>
    </xf>
    <xf numFmtId="49" fontId="10" fillId="0" borderId="47" xfId="1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/>
    </xf>
    <xf numFmtId="49" fontId="11" fillId="0" borderId="37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5" xfId="1" applyNumberFormat="1" applyFont="1" applyBorder="1" applyAlignment="1">
      <alignment horizontal="center"/>
    </xf>
    <xf numFmtId="49" fontId="11" fillId="0" borderId="42" xfId="1" applyNumberFormat="1" applyFont="1" applyBorder="1" applyAlignment="1">
      <alignment horizontal="center"/>
    </xf>
    <xf numFmtId="49" fontId="11" fillId="0" borderId="7" xfId="1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36"/>
  <sheetViews>
    <sheetView showGridLines="0" view="pageBreakPreview" topLeftCell="A667" zoomScale="81" zoomScaleNormal="100" zoomScaleSheetLayoutView="81" workbookViewId="0">
      <selection activeCell="N732" sqref="N732"/>
    </sheetView>
  </sheetViews>
  <sheetFormatPr defaultColWidth="9.109375" defaultRowHeight="13.2" x14ac:dyDescent="0.25"/>
  <cols>
    <col min="1" max="1" width="1.44140625" customWidth="1"/>
    <col min="2" max="10" width="0.6640625" customWidth="1"/>
    <col min="11" max="11" width="0" hidden="1" customWidth="1"/>
    <col min="12" max="12" width="36.44140625" customWidth="1"/>
    <col min="13" max="13" width="8.44140625" hidden="1" customWidth="1"/>
    <col min="14" max="14" width="6.21875" customWidth="1"/>
    <col min="15" max="15" width="6.77734375" customWidth="1"/>
    <col min="16" max="16" width="9.44140625" customWidth="1"/>
    <col min="17" max="17" width="6.77734375" customWidth="1"/>
    <col min="18" max="23" width="0" hidden="1" customWidth="1"/>
    <col min="24" max="24" width="20.6640625" customWidth="1"/>
    <col min="25" max="28" width="0" hidden="1" customWidth="1"/>
    <col min="29" max="29" width="1" customWidth="1"/>
    <col min="30" max="255" width="9.109375" customWidth="1"/>
  </cols>
  <sheetData>
    <row r="1" spans="1:29" s="77" customFormat="1" ht="13.8" x14ac:dyDescent="0.3">
      <c r="O1" s="79"/>
      <c r="P1" s="79"/>
      <c r="Q1" s="80"/>
      <c r="R1" s="80"/>
      <c r="S1" s="80"/>
      <c r="T1" s="80"/>
      <c r="U1" s="80"/>
      <c r="V1" s="80"/>
      <c r="W1" s="80"/>
      <c r="X1" s="80" t="s">
        <v>377</v>
      </c>
    </row>
    <row r="2" spans="1:29" s="78" customFormat="1" ht="13.8" x14ac:dyDescent="0.3">
      <c r="O2" s="81"/>
      <c r="P2" s="81"/>
      <c r="Q2" s="80"/>
      <c r="R2" s="80"/>
      <c r="S2" s="80"/>
      <c r="T2" s="80"/>
      <c r="U2" s="80"/>
      <c r="V2" s="80"/>
      <c r="W2" s="80"/>
      <c r="X2" s="80" t="s">
        <v>358</v>
      </c>
    </row>
    <row r="3" spans="1:29" s="78" customFormat="1" ht="12.7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16" t="s">
        <v>360</v>
      </c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21"/>
      <c r="Z3" s="21"/>
      <c r="AA3" s="21"/>
      <c r="AB3" s="21"/>
      <c r="AC3" s="21"/>
    </row>
    <row r="4" spans="1:29" s="78" customFormat="1" ht="12.7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16" t="s">
        <v>359</v>
      </c>
      <c r="P4" s="116"/>
      <c r="Q4" s="116"/>
      <c r="R4" s="116"/>
      <c r="S4" s="116"/>
      <c r="T4" s="116"/>
      <c r="U4" s="116"/>
      <c r="V4" s="116"/>
      <c r="W4" s="116"/>
      <c r="X4" s="116"/>
      <c r="Y4" s="21"/>
      <c r="Z4" s="21"/>
      <c r="AA4" s="21"/>
      <c r="AB4" s="21"/>
      <c r="AC4" s="21"/>
    </row>
    <row r="5" spans="1:29" s="78" customFormat="1" ht="6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82"/>
      <c r="P5" s="82"/>
      <c r="Q5" s="82"/>
      <c r="R5" s="82"/>
      <c r="S5" s="82"/>
      <c r="T5" s="82"/>
      <c r="U5" s="82"/>
      <c r="V5" s="82"/>
      <c r="W5" s="82"/>
      <c r="X5" s="82"/>
      <c r="Y5" s="21"/>
      <c r="Z5" s="21"/>
      <c r="AA5" s="21"/>
      <c r="AB5" s="21"/>
      <c r="AC5" s="21"/>
    </row>
    <row r="6" spans="1:29" ht="44.4" customHeight="1" x14ac:dyDescent="0.25">
      <c r="A6" s="117" t="s">
        <v>378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"/>
      <c r="Z6" s="1"/>
      <c r="AA6" s="1"/>
      <c r="AB6" s="1"/>
      <c r="AC6" s="1"/>
    </row>
    <row r="7" spans="1:29" ht="11.4" customHeight="1" thickBot="1" x14ac:dyDescent="0.3">
      <c r="A7" s="76"/>
      <c r="B7" s="22"/>
      <c r="C7" s="22"/>
      <c r="D7" s="22"/>
      <c r="E7" s="22"/>
      <c r="F7" s="22"/>
      <c r="G7" s="22"/>
      <c r="H7" s="22"/>
      <c r="I7" s="69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71"/>
      <c r="X7" s="71"/>
      <c r="Y7" s="1"/>
      <c r="Z7" s="1"/>
      <c r="AA7" s="1"/>
      <c r="AB7" s="1"/>
      <c r="AC7" s="1"/>
    </row>
    <row r="8" spans="1:29" ht="18" customHeight="1" thickBot="1" x14ac:dyDescent="0.3">
      <c r="A8" s="12"/>
      <c r="B8" s="23"/>
      <c r="C8" s="24"/>
      <c r="D8" s="24"/>
      <c r="E8" s="24"/>
      <c r="F8" s="24"/>
      <c r="G8" s="24"/>
      <c r="H8" s="24"/>
      <c r="I8" s="24"/>
      <c r="J8" s="24"/>
      <c r="K8" s="24"/>
      <c r="L8" s="25"/>
      <c r="M8" s="118" t="s">
        <v>354</v>
      </c>
      <c r="N8" s="119"/>
      <c r="O8" s="119"/>
      <c r="P8" s="119"/>
      <c r="Q8" s="119"/>
      <c r="R8" s="26"/>
      <c r="S8" s="121" t="s">
        <v>353</v>
      </c>
      <c r="T8" s="27"/>
      <c r="U8" s="28"/>
      <c r="V8" s="28"/>
      <c r="W8" s="29"/>
      <c r="X8" s="30"/>
      <c r="Y8" s="20"/>
      <c r="Z8" s="19"/>
      <c r="AA8" s="12"/>
      <c r="AB8" s="12"/>
      <c r="AC8" s="12"/>
    </row>
    <row r="9" spans="1:29" ht="12.75" customHeight="1" thickBot="1" x14ac:dyDescent="0.3">
      <c r="A9" s="12"/>
      <c r="B9" s="31"/>
      <c r="C9" s="32"/>
      <c r="D9" s="32"/>
      <c r="E9" s="32"/>
      <c r="F9" s="32"/>
      <c r="G9" s="32"/>
      <c r="H9" s="32"/>
      <c r="I9" s="32"/>
      <c r="J9" s="32"/>
      <c r="K9" s="32"/>
      <c r="L9" s="33"/>
      <c r="M9" s="118"/>
      <c r="N9" s="119"/>
      <c r="O9" s="119"/>
      <c r="P9" s="119"/>
      <c r="Q9" s="120"/>
      <c r="R9" s="22"/>
      <c r="S9" s="121"/>
      <c r="T9" s="34"/>
      <c r="U9" s="35"/>
      <c r="V9" s="35"/>
      <c r="W9" s="36"/>
      <c r="X9" s="37"/>
      <c r="Y9" s="18"/>
      <c r="Z9" s="12"/>
      <c r="AA9" s="12"/>
      <c r="AB9" s="12"/>
      <c r="AC9" s="12"/>
    </row>
    <row r="10" spans="1:29" ht="23.4" customHeight="1" thickBot="1" x14ac:dyDescent="0.3">
      <c r="A10" s="1"/>
      <c r="B10" s="122" t="s">
        <v>352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 t="s">
        <v>352</v>
      </c>
      <c r="M10" s="38" t="s">
        <v>351</v>
      </c>
      <c r="N10" s="39" t="s">
        <v>350</v>
      </c>
      <c r="O10" s="39" t="s">
        <v>349</v>
      </c>
      <c r="P10" s="39" t="s">
        <v>348</v>
      </c>
      <c r="Q10" s="40" t="s">
        <v>347</v>
      </c>
      <c r="R10" s="38" t="s">
        <v>346</v>
      </c>
      <c r="S10" s="121"/>
      <c r="T10" s="41" t="s">
        <v>345</v>
      </c>
      <c r="U10" s="42" t="s">
        <v>344</v>
      </c>
      <c r="V10" s="42" t="s">
        <v>343</v>
      </c>
      <c r="W10" s="42" t="s">
        <v>342</v>
      </c>
      <c r="X10" s="43" t="s">
        <v>376</v>
      </c>
      <c r="Y10" s="17" t="s">
        <v>341</v>
      </c>
      <c r="Z10" s="16" t="s">
        <v>340</v>
      </c>
      <c r="AA10" s="15"/>
      <c r="AB10" s="15"/>
      <c r="AC10" s="12" t="s">
        <v>0</v>
      </c>
    </row>
    <row r="11" spans="1:29" ht="12.75" customHeight="1" thickBot="1" x14ac:dyDescent="0.3">
      <c r="A11" s="1"/>
      <c r="B11" s="44"/>
      <c r="C11" s="45"/>
      <c r="D11" s="45"/>
      <c r="E11" s="45"/>
      <c r="F11" s="45"/>
      <c r="G11" s="45"/>
      <c r="H11" s="45"/>
      <c r="I11" s="45"/>
      <c r="J11" s="45"/>
      <c r="K11" s="46"/>
      <c r="L11" s="47">
        <v>1</v>
      </c>
      <c r="M11" s="48">
        <v>2</v>
      </c>
      <c r="N11" s="49">
        <v>2</v>
      </c>
      <c r="O11" s="49">
        <v>3</v>
      </c>
      <c r="P11" s="49">
        <v>4</v>
      </c>
      <c r="Q11" s="50">
        <v>5</v>
      </c>
      <c r="R11" s="51">
        <v>7</v>
      </c>
      <c r="S11" s="52">
        <v>7</v>
      </c>
      <c r="T11" s="51">
        <v>8</v>
      </c>
      <c r="U11" s="53">
        <v>9</v>
      </c>
      <c r="V11" s="53">
        <v>10</v>
      </c>
      <c r="W11" s="53">
        <v>11</v>
      </c>
      <c r="X11" s="54">
        <v>6</v>
      </c>
      <c r="Y11" s="13">
        <v>7</v>
      </c>
      <c r="Z11" s="14">
        <v>8</v>
      </c>
      <c r="AA11" s="13"/>
      <c r="AB11" s="13"/>
      <c r="AC11" s="12" t="s">
        <v>0</v>
      </c>
    </row>
    <row r="12" spans="1:29" ht="12.75" hidden="1" customHeight="1" x14ac:dyDescent="0.25">
      <c r="A12" s="7"/>
      <c r="B12" s="106" t="s">
        <v>339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7"/>
      <c r="M12" s="55">
        <v>810</v>
      </c>
      <c r="N12" s="56">
        <v>0</v>
      </c>
      <c r="O12" s="56">
        <v>-1</v>
      </c>
      <c r="P12" s="57" t="s">
        <v>0</v>
      </c>
      <c r="Q12" s="55" t="s">
        <v>0</v>
      </c>
      <c r="R12" s="108"/>
      <c r="S12" s="108"/>
      <c r="T12" s="58">
        <v>274347167.97000003</v>
      </c>
      <c r="U12" s="59">
        <v>527889421.75</v>
      </c>
      <c r="V12" s="59">
        <v>687539766.54999995</v>
      </c>
      <c r="W12" s="60">
        <v>284610958.70999998</v>
      </c>
      <c r="X12" s="61">
        <f>X13+X173+X179++X208+X297+X361+X563+X628+X685+X729</f>
        <v>1774764934.98</v>
      </c>
      <c r="Y12" s="109">
        <v>0</v>
      </c>
      <c r="Z12" s="110"/>
      <c r="AA12" s="11"/>
      <c r="AB12" s="10">
        <v>1774387314.98</v>
      </c>
      <c r="AC12" s="6" t="s">
        <v>0</v>
      </c>
    </row>
    <row r="13" spans="1:29" ht="12.75" customHeight="1" x14ac:dyDescent="0.25">
      <c r="A13" s="7"/>
      <c r="B13" s="111" t="s">
        <v>338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2"/>
      <c r="M13" s="62">
        <v>810</v>
      </c>
      <c r="N13" s="63">
        <v>1</v>
      </c>
      <c r="O13" s="63">
        <v>0</v>
      </c>
      <c r="P13" s="64" t="s">
        <v>0</v>
      </c>
      <c r="Q13" s="62" t="s">
        <v>0</v>
      </c>
      <c r="R13" s="113"/>
      <c r="S13" s="113"/>
      <c r="T13" s="65">
        <v>17854504.690000001</v>
      </c>
      <c r="U13" s="66">
        <v>26264792.260000002</v>
      </c>
      <c r="V13" s="66">
        <v>35348252.600000001</v>
      </c>
      <c r="W13" s="67">
        <v>17528443.449999999</v>
      </c>
      <c r="X13" s="68">
        <f>X14+X22+X32+X87+X92+X103+X108</f>
        <v>97373613</v>
      </c>
      <c r="Y13" s="114">
        <v>0</v>
      </c>
      <c r="Z13" s="115"/>
      <c r="AA13" s="9"/>
      <c r="AB13" s="8">
        <v>96995993</v>
      </c>
      <c r="AC13" s="6" t="s">
        <v>0</v>
      </c>
    </row>
    <row r="14" spans="1:29" ht="29.4" customHeight="1" x14ac:dyDescent="0.25">
      <c r="A14" s="7"/>
      <c r="B14" s="111" t="s">
        <v>337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2"/>
      <c r="M14" s="62">
        <v>810</v>
      </c>
      <c r="N14" s="63">
        <v>1</v>
      </c>
      <c r="O14" s="63">
        <v>2</v>
      </c>
      <c r="P14" s="64" t="s">
        <v>0</v>
      </c>
      <c r="Q14" s="62" t="s">
        <v>0</v>
      </c>
      <c r="R14" s="113"/>
      <c r="S14" s="113"/>
      <c r="T14" s="65">
        <v>442780</v>
      </c>
      <c r="U14" s="66">
        <v>1134620</v>
      </c>
      <c r="V14" s="66">
        <v>559170</v>
      </c>
      <c r="W14" s="67">
        <v>579397</v>
      </c>
      <c r="X14" s="68">
        <v>2715967</v>
      </c>
      <c r="Y14" s="114">
        <v>0</v>
      </c>
      <c r="Z14" s="115"/>
      <c r="AA14" s="9"/>
      <c r="AB14" s="8">
        <v>2715967</v>
      </c>
      <c r="AC14" s="6" t="s">
        <v>0</v>
      </c>
    </row>
    <row r="15" spans="1:29" ht="19.8" customHeight="1" x14ac:dyDescent="0.25">
      <c r="A15" s="7"/>
      <c r="B15" s="111" t="s">
        <v>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2"/>
      <c r="M15" s="62">
        <v>810</v>
      </c>
      <c r="N15" s="63">
        <v>1</v>
      </c>
      <c r="O15" s="63">
        <v>2</v>
      </c>
      <c r="P15" s="64" t="s">
        <v>8</v>
      </c>
      <c r="Q15" s="62" t="s">
        <v>0</v>
      </c>
      <c r="R15" s="113"/>
      <c r="S15" s="113"/>
      <c r="T15" s="65">
        <v>442780</v>
      </c>
      <c r="U15" s="66">
        <v>1134620</v>
      </c>
      <c r="V15" s="66">
        <v>559170</v>
      </c>
      <c r="W15" s="67">
        <v>579397</v>
      </c>
      <c r="X15" s="68">
        <v>2715967</v>
      </c>
      <c r="Y15" s="114">
        <v>0</v>
      </c>
      <c r="Z15" s="115"/>
      <c r="AA15" s="9"/>
      <c r="AB15" s="8">
        <v>2715967</v>
      </c>
      <c r="AC15" s="6" t="s">
        <v>0</v>
      </c>
    </row>
    <row r="16" spans="1:29" ht="12.75" customHeight="1" x14ac:dyDescent="0.25">
      <c r="A16" s="7"/>
      <c r="B16" s="111" t="s">
        <v>336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2"/>
      <c r="M16" s="62">
        <v>810</v>
      </c>
      <c r="N16" s="63">
        <v>1</v>
      </c>
      <c r="O16" s="63">
        <v>2</v>
      </c>
      <c r="P16" s="64" t="s">
        <v>335</v>
      </c>
      <c r="Q16" s="62" t="s">
        <v>0</v>
      </c>
      <c r="R16" s="113"/>
      <c r="S16" s="113"/>
      <c r="T16" s="65">
        <v>442780</v>
      </c>
      <c r="U16" s="66">
        <v>609170</v>
      </c>
      <c r="V16" s="66">
        <v>559170</v>
      </c>
      <c r="W16" s="67">
        <v>579397</v>
      </c>
      <c r="X16" s="68">
        <v>2190517</v>
      </c>
      <c r="Y16" s="114">
        <v>0</v>
      </c>
      <c r="Z16" s="115"/>
      <c r="AA16" s="9"/>
      <c r="AB16" s="8">
        <v>2190517</v>
      </c>
      <c r="AC16" s="6" t="s">
        <v>0</v>
      </c>
    </row>
    <row r="17" spans="1:29" ht="45.6" customHeight="1" x14ac:dyDescent="0.25">
      <c r="A17" s="7"/>
      <c r="B17" s="111" t="s">
        <v>16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2"/>
      <c r="M17" s="62">
        <v>810</v>
      </c>
      <c r="N17" s="63">
        <v>1</v>
      </c>
      <c r="O17" s="63">
        <v>2</v>
      </c>
      <c r="P17" s="64" t="s">
        <v>335</v>
      </c>
      <c r="Q17" s="62">
        <v>100</v>
      </c>
      <c r="R17" s="113"/>
      <c r="S17" s="113"/>
      <c r="T17" s="65">
        <v>442780</v>
      </c>
      <c r="U17" s="66">
        <v>609170</v>
      </c>
      <c r="V17" s="66">
        <v>559170</v>
      </c>
      <c r="W17" s="67">
        <v>579397</v>
      </c>
      <c r="X17" s="68">
        <v>2190517</v>
      </c>
      <c r="Y17" s="114">
        <v>0</v>
      </c>
      <c r="Z17" s="115"/>
      <c r="AA17" s="9"/>
      <c r="AB17" s="8">
        <v>2190517</v>
      </c>
      <c r="AC17" s="6" t="s">
        <v>0</v>
      </c>
    </row>
    <row r="18" spans="1:29" ht="24" customHeight="1" x14ac:dyDescent="0.25">
      <c r="A18" s="7"/>
      <c r="B18" s="111" t="s">
        <v>307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2"/>
      <c r="M18" s="62">
        <v>810</v>
      </c>
      <c r="N18" s="63">
        <v>1</v>
      </c>
      <c r="O18" s="63">
        <v>2</v>
      </c>
      <c r="P18" s="64" t="s">
        <v>335</v>
      </c>
      <c r="Q18" s="62">
        <v>120</v>
      </c>
      <c r="R18" s="113"/>
      <c r="S18" s="113"/>
      <c r="T18" s="65">
        <v>442780</v>
      </c>
      <c r="U18" s="66">
        <v>609170</v>
      </c>
      <c r="V18" s="66">
        <v>559170</v>
      </c>
      <c r="W18" s="67">
        <v>579397</v>
      </c>
      <c r="X18" s="68">
        <v>2190517</v>
      </c>
      <c r="Y18" s="114">
        <v>0</v>
      </c>
      <c r="Z18" s="115"/>
      <c r="AA18" s="9"/>
      <c r="AB18" s="8">
        <v>2190517</v>
      </c>
      <c r="AC18" s="6" t="s">
        <v>0</v>
      </c>
    </row>
    <row r="19" spans="1:29" ht="26.4" customHeight="1" x14ac:dyDescent="0.25">
      <c r="A19" s="7"/>
      <c r="B19" s="111" t="s">
        <v>130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2"/>
      <c r="M19" s="62">
        <v>810</v>
      </c>
      <c r="N19" s="63">
        <v>1</v>
      </c>
      <c r="O19" s="63">
        <v>2</v>
      </c>
      <c r="P19" s="64" t="s">
        <v>129</v>
      </c>
      <c r="Q19" s="62" t="s">
        <v>0</v>
      </c>
      <c r="R19" s="113"/>
      <c r="S19" s="113"/>
      <c r="T19" s="65">
        <v>0</v>
      </c>
      <c r="U19" s="66">
        <v>525450</v>
      </c>
      <c r="V19" s="66">
        <v>0</v>
      </c>
      <c r="W19" s="67">
        <v>0</v>
      </c>
      <c r="X19" s="68">
        <v>525450</v>
      </c>
      <c r="Y19" s="114">
        <v>0</v>
      </c>
      <c r="Z19" s="115"/>
      <c r="AA19" s="9"/>
      <c r="AB19" s="8">
        <v>525450</v>
      </c>
      <c r="AC19" s="6" t="s">
        <v>0</v>
      </c>
    </row>
    <row r="20" spans="1:29" ht="46.2" customHeight="1" x14ac:dyDescent="0.25">
      <c r="A20" s="7"/>
      <c r="B20" s="111" t="s">
        <v>16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2"/>
      <c r="M20" s="62">
        <v>810</v>
      </c>
      <c r="N20" s="63">
        <v>1</v>
      </c>
      <c r="O20" s="63">
        <v>2</v>
      </c>
      <c r="P20" s="64" t="s">
        <v>129</v>
      </c>
      <c r="Q20" s="62">
        <v>100</v>
      </c>
      <c r="R20" s="113"/>
      <c r="S20" s="113"/>
      <c r="T20" s="65">
        <v>0</v>
      </c>
      <c r="U20" s="66">
        <v>525450</v>
      </c>
      <c r="V20" s="66">
        <v>0</v>
      </c>
      <c r="W20" s="67">
        <v>0</v>
      </c>
      <c r="X20" s="68">
        <v>525450</v>
      </c>
      <c r="Y20" s="114">
        <v>0</v>
      </c>
      <c r="Z20" s="115"/>
      <c r="AA20" s="9"/>
      <c r="AB20" s="8">
        <v>525450</v>
      </c>
      <c r="AC20" s="6" t="s">
        <v>0</v>
      </c>
    </row>
    <row r="21" spans="1:29" ht="25.8" customHeight="1" x14ac:dyDescent="0.25">
      <c r="A21" s="7"/>
      <c r="B21" s="111" t="s">
        <v>307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62">
        <v>810</v>
      </c>
      <c r="N21" s="63">
        <v>1</v>
      </c>
      <c r="O21" s="63">
        <v>2</v>
      </c>
      <c r="P21" s="64" t="s">
        <v>129</v>
      </c>
      <c r="Q21" s="62">
        <v>120</v>
      </c>
      <c r="R21" s="113"/>
      <c r="S21" s="113"/>
      <c r="T21" s="65">
        <v>0</v>
      </c>
      <c r="U21" s="66">
        <v>525450</v>
      </c>
      <c r="V21" s="66">
        <v>0</v>
      </c>
      <c r="W21" s="67">
        <v>0</v>
      </c>
      <c r="X21" s="68">
        <v>525450</v>
      </c>
      <c r="Y21" s="114">
        <v>0</v>
      </c>
      <c r="Z21" s="115"/>
      <c r="AA21" s="9"/>
      <c r="AB21" s="8">
        <v>525450</v>
      </c>
      <c r="AC21" s="6" t="s">
        <v>0</v>
      </c>
    </row>
    <row r="22" spans="1:29" ht="30.6" customHeight="1" x14ac:dyDescent="0.25">
      <c r="A22" s="7"/>
      <c r="B22" s="111" t="s">
        <v>334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2"/>
      <c r="M22" s="62">
        <v>810</v>
      </c>
      <c r="N22" s="63">
        <v>1</v>
      </c>
      <c r="O22" s="63">
        <v>3</v>
      </c>
      <c r="P22" s="64" t="s">
        <v>0</v>
      </c>
      <c r="Q22" s="62" t="s">
        <v>0</v>
      </c>
      <c r="R22" s="113"/>
      <c r="S22" s="113"/>
      <c r="T22" s="65">
        <v>357362.21</v>
      </c>
      <c r="U22" s="66">
        <v>458493</v>
      </c>
      <c r="V22" s="66">
        <v>428493</v>
      </c>
      <c r="W22" s="67">
        <v>464140.79</v>
      </c>
      <c r="X22" s="68">
        <v>1708489</v>
      </c>
      <c r="Y22" s="114">
        <v>0</v>
      </c>
      <c r="Z22" s="115"/>
      <c r="AA22" s="9"/>
      <c r="AB22" s="8">
        <v>1708489</v>
      </c>
      <c r="AC22" s="6" t="s">
        <v>0</v>
      </c>
    </row>
    <row r="23" spans="1:29" ht="16.2" customHeight="1" x14ac:dyDescent="0.25">
      <c r="A23" s="7"/>
      <c r="B23" s="111" t="s">
        <v>9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  <c r="M23" s="62">
        <v>810</v>
      </c>
      <c r="N23" s="63">
        <v>1</v>
      </c>
      <c r="O23" s="63">
        <v>3</v>
      </c>
      <c r="P23" s="64" t="s">
        <v>8</v>
      </c>
      <c r="Q23" s="62" t="s">
        <v>0</v>
      </c>
      <c r="R23" s="113"/>
      <c r="S23" s="113"/>
      <c r="T23" s="65">
        <v>357362.21</v>
      </c>
      <c r="U23" s="66">
        <v>458493</v>
      </c>
      <c r="V23" s="66">
        <v>428493</v>
      </c>
      <c r="W23" s="67">
        <v>464140.79</v>
      </c>
      <c r="X23" s="68">
        <v>1708489</v>
      </c>
      <c r="Y23" s="114">
        <v>0</v>
      </c>
      <c r="Z23" s="115"/>
      <c r="AA23" s="9"/>
      <c r="AB23" s="8">
        <v>1708489</v>
      </c>
      <c r="AC23" s="6" t="s">
        <v>0</v>
      </c>
    </row>
    <row r="24" spans="1:29" ht="22.8" customHeight="1" x14ac:dyDescent="0.25">
      <c r="A24" s="7"/>
      <c r="B24" s="111" t="s">
        <v>333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2"/>
      <c r="M24" s="62">
        <v>810</v>
      </c>
      <c r="N24" s="63">
        <v>1</v>
      </c>
      <c r="O24" s="63">
        <v>3</v>
      </c>
      <c r="P24" s="64" t="s">
        <v>332</v>
      </c>
      <c r="Q24" s="62" t="s">
        <v>0</v>
      </c>
      <c r="R24" s="113"/>
      <c r="S24" s="113"/>
      <c r="T24" s="65">
        <v>321262.21000000002</v>
      </c>
      <c r="U24" s="66">
        <v>420393</v>
      </c>
      <c r="V24" s="66">
        <v>405393</v>
      </c>
      <c r="W24" s="67">
        <v>441040.79</v>
      </c>
      <c r="X24" s="68">
        <v>1588089</v>
      </c>
      <c r="Y24" s="114">
        <v>0</v>
      </c>
      <c r="Z24" s="115"/>
      <c r="AA24" s="9"/>
      <c r="AB24" s="8">
        <v>1588089</v>
      </c>
      <c r="AC24" s="6" t="s">
        <v>0</v>
      </c>
    </row>
    <row r="25" spans="1:29" ht="43.8" customHeight="1" x14ac:dyDescent="0.25">
      <c r="A25" s="7"/>
      <c r="B25" s="111" t="s">
        <v>16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2"/>
      <c r="M25" s="62">
        <v>810</v>
      </c>
      <c r="N25" s="63">
        <v>1</v>
      </c>
      <c r="O25" s="63">
        <v>3</v>
      </c>
      <c r="P25" s="64" t="s">
        <v>332</v>
      </c>
      <c r="Q25" s="62">
        <v>100</v>
      </c>
      <c r="R25" s="113"/>
      <c r="S25" s="113"/>
      <c r="T25" s="65">
        <v>321262.21000000002</v>
      </c>
      <c r="U25" s="66">
        <v>420393</v>
      </c>
      <c r="V25" s="66">
        <v>405393</v>
      </c>
      <c r="W25" s="67">
        <v>441040.79</v>
      </c>
      <c r="X25" s="68">
        <v>1588089</v>
      </c>
      <c r="Y25" s="114">
        <v>0</v>
      </c>
      <c r="Z25" s="115"/>
      <c r="AA25" s="9"/>
      <c r="AB25" s="8">
        <v>1588089</v>
      </c>
      <c r="AC25" s="6" t="s">
        <v>0</v>
      </c>
    </row>
    <row r="26" spans="1:29" ht="19.8" customHeight="1" x14ac:dyDescent="0.25">
      <c r="A26" s="7"/>
      <c r="B26" s="111" t="s">
        <v>307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2"/>
      <c r="M26" s="62">
        <v>810</v>
      </c>
      <c r="N26" s="63">
        <v>1</v>
      </c>
      <c r="O26" s="63">
        <v>3</v>
      </c>
      <c r="P26" s="64" t="s">
        <v>332</v>
      </c>
      <c r="Q26" s="62">
        <v>120</v>
      </c>
      <c r="R26" s="113"/>
      <c r="S26" s="113"/>
      <c r="T26" s="65">
        <v>321262.21000000002</v>
      </c>
      <c r="U26" s="66">
        <v>420393</v>
      </c>
      <c r="V26" s="66">
        <v>405393</v>
      </c>
      <c r="W26" s="67">
        <v>441040.79</v>
      </c>
      <c r="X26" s="68">
        <v>1588089</v>
      </c>
      <c r="Y26" s="114">
        <v>0</v>
      </c>
      <c r="Z26" s="115"/>
      <c r="AA26" s="9"/>
      <c r="AB26" s="8">
        <v>1588089</v>
      </c>
      <c r="AC26" s="6" t="s">
        <v>0</v>
      </c>
    </row>
    <row r="27" spans="1:29" ht="19.2" customHeight="1" x14ac:dyDescent="0.25">
      <c r="A27" s="7"/>
      <c r="B27" s="111" t="s">
        <v>331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2"/>
      <c r="M27" s="62">
        <v>810</v>
      </c>
      <c r="N27" s="63">
        <v>1</v>
      </c>
      <c r="O27" s="63">
        <v>3</v>
      </c>
      <c r="P27" s="64" t="s">
        <v>330</v>
      </c>
      <c r="Q27" s="62" t="s">
        <v>0</v>
      </c>
      <c r="R27" s="113"/>
      <c r="S27" s="113"/>
      <c r="T27" s="65">
        <v>36100</v>
      </c>
      <c r="U27" s="66">
        <v>38100</v>
      </c>
      <c r="V27" s="66">
        <v>23100</v>
      </c>
      <c r="W27" s="67">
        <v>23100</v>
      </c>
      <c r="X27" s="68">
        <v>120400</v>
      </c>
      <c r="Y27" s="114">
        <v>0</v>
      </c>
      <c r="Z27" s="115"/>
      <c r="AA27" s="9"/>
      <c r="AB27" s="8">
        <v>120400</v>
      </c>
      <c r="AC27" s="6" t="s">
        <v>0</v>
      </c>
    </row>
    <row r="28" spans="1:29" ht="45.6" customHeight="1" x14ac:dyDescent="0.25">
      <c r="A28" s="7"/>
      <c r="B28" s="111" t="s">
        <v>16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2"/>
      <c r="M28" s="62">
        <v>810</v>
      </c>
      <c r="N28" s="63">
        <v>1</v>
      </c>
      <c r="O28" s="63">
        <v>3</v>
      </c>
      <c r="P28" s="64" t="s">
        <v>330</v>
      </c>
      <c r="Q28" s="62">
        <v>100</v>
      </c>
      <c r="R28" s="113"/>
      <c r="S28" s="113"/>
      <c r="T28" s="65">
        <v>31100</v>
      </c>
      <c r="U28" s="66">
        <v>23100</v>
      </c>
      <c r="V28" s="66">
        <v>23100</v>
      </c>
      <c r="W28" s="67">
        <v>23100</v>
      </c>
      <c r="X28" s="68">
        <v>100400</v>
      </c>
      <c r="Y28" s="114">
        <v>0</v>
      </c>
      <c r="Z28" s="115"/>
      <c r="AA28" s="9"/>
      <c r="AB28" s="8">
        <v>100400</v>
      </c>
      <c r="AC28" s="6" t="s">
        <v>0</v>
      </c>
    </row>
    <row r="29" spans="1:29" ht="22.2" customHeight="1" x14ac:dyDescent="0.25">
      <c r="A29" s="7"/>
      <c r="B29" s="111" t="s">
        <v>307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2"/>
      <c r="M29" s="62">
        <v>810</v>
      </c>
      <c r="N29" s="63">
        <v>1</v>
      </c>
      <c r="O29" s="63">
        <v>3</v>
      </c>
      <c r="P29" s="64" t="s">
        <v>330</v>
      </c>
      <c r="Q29" s="62">
        <v>120</v>
      </c>
      <c r="R29" s="113"/>
      <c r="S29" s="113"/>
      <c r="T29" s="65">
        <v>31100</v>
      </c>
      <c r="U29" s="66">
        <v>23100</v>
      </c>
      <c r="V29" s="66">
        <v>23100</v>
      </c>
      <c r="W29" s="67">
        <v>23100</v>
      </c>
      <c r="X29" s="68">
        <v>100400</v>
      </c>
      <c r="Y29" s="114">
        <v>0</v>
      </c>
      <c r="Z29" s="115"/>
      <c r="AA29" s="9"/>
      <c r="AB29" s="8">
        <v>100400</v>
      </c>
      <c r="AC29" s="6" t="s">
        <v>0</v>
      </c>
    </row>
    <row r="30" spans="1:29" ht="20.399999999999999" customHeight="1" x14ac:dyDescent="0.25">
      <c r="A30" s="7"/>
      <c r="B30" s="111" t="s">
        <v>14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2"/>
      <c r="M30" s="62">
        <v>810</v>
      </c>
      <c r="N30" s="63">
        <v>1</v>
      </c>
      <c r="O30" s="63">
        <v>3</v>
      </c>
      <c r="P30" s="64" t="s">
        <v>330</v>
      </c>
      <c r="Q30" s="62">
        <v>200</v>
      </c>
      <c r="R30" s="113"/>
      <c r="S30" s="113"/>
      <c r="T30" s="65">
        <v>5000</v>
      </c>
      <c r="U30" s="66">
        <v>15000</v>
      </c>
      <c r="V30" s="66">
        <v>0</v>
      </c>
      <c r="W30" s="67">
        <v>0</v>
      </c>
      <c r="X30" s="68">
        <v>20000</v>
      </c>
      <c r="Y30" s="114">
        <v>0</v>
      </c>
      <c r="Z30" s="115"/>
      <c r="AA30" s="9"/>
      <c r="AB30" s="8">
        <v>20000</v>
      </c>
      <c r="AC30" s="6" t="s">
        <v>0</v>
      </c>
    </row>
    <row r="31" spans="1:29" ht="29.4" customHeight="1" x14ac:dyDescent="0.25">
      <c r="A31" s="7"/>
      <c r="B31" s="111" t="s">
        <v>13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2"/>
      <c r="M31" s="62">
        <v>810</v>
      </c>
      <c r="N31" s="63">
        <v>1</v>
      </c>
      <c r="O31" s="63">
        <v>3</v>
      </c>
      <c r="P31" s="64" t="s">
        <v>330</v>
      </c>
      <c r="Q31" s="62">
        <v>240</v>
      </c>
      <c r="R31" s="113"/>
      <c r="S31" s="113"/>
      <c r="T31" s="65">
        <v>5000</v>
      </c>
      <c r="U31" s="66">
        <v>15000</v>
      </c>
      <c r="V31" s="66">
        <v>0</v>
      </c>
      <c r="W31" s="67">
        <v>0</v>
      </c>
      <c r="X31" s="68">
        <v>20000</v>
      </c>
      <c r="Y31" s="114">
        <v>0</v>
      </c>
      <c r="Z31" s="115"/>
      <c r="AA31" s="9"/>
      <c r="AB31" s="8">
        <v>20000</v>
      </c>
      <c r="AC31" s="6" t="s">
        <v>0</v>
      </c>
    </row>
    <row r="32" spans="1:29" ht="32.4" customHeight="1" x14ac:dyDescent="0.25">
      <c r="A32" s="7"/>
      <c r="B32" s="111" t="s">
        <v>329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62">
        <v>810</v>
      </c>
      <c r="N32" s="63">
        <v>1</v>
      </c>
      <c r="O32" s="63">
        <v>4</v>
      </c>
      <c r="P32" s="64" t="s">
        <v>0</v>
      </c>
      <c r="Q32" s="62" t="s">
        <v>0</v>
      </c>
      <c r="R32" s="113"/>
      <c r="S32" s="113"/>
      <c r="T32" s="65">
        <v>12762775.619999999</v>
      </c>
      <c r="U32" s="66">
        <v>14622048.98</v>
      </c>
      <c r="V32" s="66">
        <v>13252183.41</v>
      </c>
      <c r="W32" s="67">
        <v>10896849.380000001</v>
      </c>
      <c r="X32" s="68">
        <v>51533857.390000008</v>
      </c>
      <c r="Y32" s="114">
        <v>0</v>
      </c>
      <c r="Z32" s="115"/>
      <c r="AA32" s="9"/>
      <c r="AB32" s="8">
        <v>51533857.390000001</v>
      </c>
      <c r="AC32" s="6" t="s">
        <v>0</v>
      </c>
    </row>
    <row r="33" spans="1:29" ht="14.4" customHeight="1" x14ac:dyDescent="0.25">
      <c r="A33" s="7"/>
      <c r="B33" s="111" t="s">
        <v>9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2"/>
      <c r="M33" s="62">
        <v>810</v>
      </c>
      <c r="N33" s="63">
        <v>1</v>
      </c>
      <c r="O33" s="63">
        <v>4</v>
      </c>
      <c r="P33" s="64" t="s">
        <v>8</v>
      </c>
      <c r="Q33" s="62" t="s">
        <v>0</v>
      </c>
      <c r="R33" s="113"/>
      <c r="S33" s="113"/>
      <c r="T33" s="65">
        <v>12762775.619999999</v>
      </c>
      <c r="U33" s="66">
        <v>14622048.98</v>
      </c>
      <c r="V33" s="66">
        <v>13252183.41</v>
      </c>
      <c r="W33" s="67">
        <v>10896849.380000001</v>
      </c>
      <c r="X33" s="68">
        <v>51533857.390000008</v>
      </c>
      <c r="Y33" s="114">
        <v>0</v>
      </c>
      <c r="Z33" s="115"/>
      <c r="AA33" s="9"/>
      <c r="AB33" s="8">
        <v>51533857.390000001</v>
      </c>
      <c r="AC33" s="6" t="s">
        <v>0</v>
      </c>
    </row>
    <row r="34" spans="1:29" ht="19.8" customHeight="1" x14ac:dyDescent="0.25">
      <c r="A34" s="7"/>
      <c r="B34" s="111" t="s">
        <v>249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2"/>
      <c r="M34" s="62">
        <v>810</v>
      </c>
      <c r="N34" s="63">
        <v>1</v>
      </c>
      <c r="O34" s="63">
        <v>4</v>
      </c>
      <c r="P34" s="64" t="s">
        <v>248</v>
      </c>
      <c r="Q34" s="62" t="s">
        <v>0</v>
      </c>
      <c r="R34" s="113"/>
      <c r="S34" s="113"/>
      <c r="T34" s="65">
        <v>7839772.7599999998</v>
      </c>
      <c r="U34" s="66">
        <v>1226513.24</v>
      </c>
      <c r="V34" s="66">
        <v>624267.23</v>
      </c>
      <c r="W34" s="67">
        <v>604456.28</v>
      </c>
      <c r="X34" s="68">
        <v>10295009.51</v>
      </c>
      <c r="Y34" s="114">
        <v>0</v>
      </c>
      <c r="Z34" s="115"/>
      <c r="AA34" s="9"/>
      <c r="AB34" s="8">
        <v>10295009.51</v>
      </c>
      <c r="AC34" s="6" t="s">
        <v>0</v>
      </c>
    </row>
    <row r="35" spans="1:29" ht="46.2" customHeight="1" x14ac:dyDescent="0.25">
      <c r="A35" s="7"/>
      <c r="B35" s="111" t="s">
        <v>16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2"/>
      <c r="M35" s="62">
        <v>810</v>
      </c>
      <c r="N35" s="63">
        <v>1</v>
      </c>
      <c r="O35" s="63">
        <v>4</v>
      </c>
      <c r="P35" s="64" t="s">
        <v>248</v>
      </c>
      <c r="Q35" s="62">
        <v>100</v>
      </c>
      <c r="R35" s="113"/>
      <c r="S35" s="113"/>
      <c r="T35" s="65">
        <v>6361217.5999999996</v>
      </c>
      <c r="U35" s="66">
        <v>494150.39</v>
      </c>
      <c r="V35" s="66">
        <v>0</v>
      </c>
      <c r="W35" s="67">
        <v>0</v>
      </c>
      <c r="X35" s="68">
        <v>6855367.9899999993</v>
      </c>
      <c r="Y35" s="114">
        <v>0</v>
      </c>
      <c r="Z35" s="115"/>
      <c r="AA35" s="9"/>
      <c r="AB35" s="8">
        <v>6855367.9900000002</v>
      </c>
      <c r="AC35" s="6" t="s">
        <v>0</v>
      </c>
    </row>
    <row r="36" spans="1:29" ht="25.8" customHeight="1" x14ac:dyDescent="0.25">
      <c r="A36" s="7"/>
      <c r="B36" s="111" t="s">
        <v>307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62">
        <v>810</v>
      </c>
      <c r="N36" s="63">
        <v>1</v>
      </c>
      <c r="O36" s="63">
        <v>4</v>
      </c>
      <c r="P36" s="64" t="s">
        <v>248</v>
      </c>
      <c r="Q36" s="62">
        <v>120</v>
      </c>
      <c r="R36" s="113"/>
      <c r="S36" s="113"/>
      <c r="T36" s="65">
        <v>6361217.5999999996</v>
      </c>
      <c r="U36" s="66">
        <v>494150.39</v>
      </c>
      <c r="V36" s="66">
        <v>0</v>
      </c>
      <c r="W36" s="67">
        <v>0</v>
      </c>
      <c r="X36" s="68">
        <v>6855367.9899999993</v>
      </c>
      <c r="Y36" s="114">
        <v>0</v>
      </c>
      <c r="Z36" s="115"/>
      <c r="AA36" s="9"/>
      <c r="AB36" s="8">
        <v>6855367.9900000002</v>
      </c>
      <c r="AC36" s="6" t="s">
        <v>0</v>
      </c>
    </row>
    <row r="37" spans="1:29" ht="23.4" customHeight="1" x14ac:dyDescent="0.25">
      <c r="A37" s="7"/>
      <c r="B37" s="111" t="s">
        <v>14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2"/>
      <c r="M37" s="62">
        <v>810</v>
      </c>
      <c r="N37" s="63">
        <v>1</v>
      </c>
      <c r="O37" s="63">
        <v>4</v>
      </c>
      <c r="P37" s="64" t="s">
        <v>248</v>
      </c>
      <c r="Q37" s="62">
        <v>200</v>
      </c>
      <c r="R37" s="113"/>
      <c r="S37" s="113"/>
      <c r="T37" s="65">
        <v>1456555.16</v>
      </c>
      <c r="U37" s="66">
        <v>710362.84</v>
      </c>
      <c r="V37" s="66">
        <v>602267.24</v>
      </c>
      <c r="W37" s="67">
        <v>582456.28</v>
      </c>
      <c r="X37" s="68">
        <v>3351641.5200000005</v>
      </c>
      <c r="Y37" s="114">
        <v>0</v>
      </c>
      <c r="Z37" s="115"/>
      <c r="AA37" s="9"/>
      <c r="AB37" s="8">
        <v>3351641.52</v>
      </c>
      <c r="AC37" s="6" t="s">
        <v>0</v>
      </c>
    </row>
    <row r="38" spans="1:29" ht="29.4" customHeight="1" x14ac:dyDescent="0.25">
      <c r="A38" s="7"/>
      <c r="B38" s="111" t="s">
        <v>13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62">
        <v>810</v>
      </c>
      <c r="N38" s="63">
        <v>1</v>
      </c>
      <c r="O38" s="63">
        <v>4</v>
      </c>
      <c r="P38" s="64" t="s">
        <v>248</v>
      </c>
      <c r="Q38" s="62">
        <v>240</v>
      </c>
      <c r="R38" s="113"/>
      <c r="S38" s="113"/>
      <c r="T38" s="65">
        <v>1456555.16</v>
      </c>
      <c r="U38" s="66">
        <v>710362.84</v>
      </c>
      <c r="V38" s="66">
        <v>602267.24</v>
      </c>
      <c r="W38" s="67">
        <v>582456.28</v>
      </c>
      <c r="X38" s="68">
        <v>3351641.5200000005</v>
      </c>
      <c r="Y38" s="114">
        <v>0</v>
      </c>
      <c r="Z38" s="115"/>
      <c r="AA38" s="9"/>
      <c r="AB38" s="8">
        <v>3351641.52</v>
      </c>
      <c r="AC38" s="6" t="s">
        <v>0</v>
      </c>
    </row>
    <row r="39" spans="1:29" ht="12.75" customHeight="1" x14ac:dyDescent="0.25">
      <c r="A39" s="7"/>
      <c r="B39" s="111" t="s">
        <v>20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2"/>
      <c r="M39" s="62">
        <v>810</v>
      </c>
      <c r="N39" s="63">
        <v>1</v>
      </c>
      <c r="O39" s="63">
        <v>4</v>
      </c>
      <c r="P39" s="64" t="s">
        <v>248</v>
      </c>
      <c r="Q39" s="62">
        <v>800</v>
      </c>
      <c r="R39" s="113"/>
      <c r="S39" s="113"/>
      <c r="T39" s="65">
        <v>22000</v>
      </c>
      <c r="U39" s="66">
        <v>22000.01</v>
      </c>
      <c r="V39" s="66">
        <v>21999.99</v>
      </c>
      <c r="W39" s="67">
        <v>22000</v>
      </c>
      <c r="X39" s="68">
        <v>88000</v>
      </c>
      <c r="Y39" s="114">
        <v>0</v>
      </c>
      <c r="Z39" s="115"/>
      <c r="AA39" s="9"/>
      <c r="AB39" s="8">
        <v>88000</v>
      </c>
      <c r="AC39" s="6" t="s">
        <v>0</v>
      </c>
    </row>
    <row r="40" spans="1:29" ht="19.8" customHeight="1" x14ac:dyDescent="0.25">
      <c r="A40" s="7"/>
      <c r="B40" s="111" t="s">
        <v>19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2"/>
      <c r="M40" s="62">
        <v>810</v>
      </c>
      <c r="N40" s="63">
        <v>1</v>
      </c>
      <c r="O40" s="63">
        <v>4</v>
      </c>
      <c r="P40" s="64" t="s">
        <v>248</v>
      </c>
      <c r="Q40" s="62">
        <v>850</v>
      </c>
      <c r="R40" s="113"/>
      <c r="S40" s="113"/>
      <c r="T40" s="65">
        <v>22000</v>
      </c>
      <c r="U40" s="66">
        <v>22000.01</v>
      </c>
      <c r="V40" s="66">
        <v>21999.99</v>
      </c>
      <c r="W40" s="67">
        <v>22000</v>
      </c>
      <c r="X40" s="68">
        <v>88000</v>
      </c>
      <c r="Y40" s="114">
        <v>0</v>
      </c>
      <c r="Z40" s="115"/>
      <c r="AA40" s="9"/>
      <c r="AB40" s="8">
        <v>88000</v>
      </c>
      <c r="AC40" s="6" t="s">
        <v>0</v>
      </c>
    </row>
    <row r="41" spans="1:29" ht="23.4" customHeight="1" x14ac:dyDescent="0.25">
      <c r="A41" s="7"/>
      <c r="B41" s="111" t="s">
        <v>328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2"/>
      <c r="M41" s="62">
        <v>810</v>
      </c>
      <c r="N41" s="63">
        <v>1</v>
      </c>
      <c r="O41" s="63">
        <v>4</v>
      </c>
      <c r="P41" s="64" t="s">
        <v>327</v>
      </c>
      <c r="Q41" s="62" t="s">
        <v>0</v>
      </c>
      <c r="R41" s="113"/>
      <c r="S41" s="113"/>
      <c r="T41" s="65">
        <v>230309.76000000001</v>
      </c>
      <c r="U41" s="66">
        <v>379000.14</v>
      </c>
      <c r="V41" s="66">
        <v>279673.18</v>
      </c>
      <c r="W41" s="67">
        <v>188916.92</v>
      </c>
      <c r="X41" s="68">
        <v>1077900</v>
      </c>
      <c r="Y41" s="114">
        <v>0</v>
      </c>
      <c r="Z41" s="115"/>
      <c r="AA41" s="9"/>
      <c r="AB41" s="8">
        <v>1077900</v>
      </c>
      <c r="AC41" s="6" t="s">
        <v>0</v>
      </c>
    </row>
    <row r="42" spans="1:29" ht="45" customHeight="1" x14ac:dyDescent="0.25">
      <c r="A42" s="7"/>
      <c r="B42" s="111" t="s">
        <v>16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2"/>
      <c r="M42" s="62">
        <v>810</v>
      </c>
      <c r="N42" s="63">
        <v>1</v>
      </c>
      <c r="O42" s="63">
        <v>4</v>
      </c>
      <c r="P42" s="64" t="s">
        <v>327</v>
      </c>
      <c r="Q42" s="62">
        <v>100</v>
      </c>
      <c r="R42" s="113"/>
      <c r="S42" s="113"/>
      <c r="T42" s="65">
        <v>167600</v>
      </c>
      <c r="U42" s="66">
        <v>228900</v>
      </c>
      <c r="V42" s="66">
        <v>253266.04</v>
      </c>
      <c r="W42" s="67">
        <v>160554.54</v>
      </c>
      <c r="X42" s="68">
        <v>810320.58</v>
      </c>
      <c r="Y42" s="114">
        <v>0</v>
      </c>
      <c r="Z42" s="115"/>
      <c r="AA42" s="9"/>
      <c r="AB42" s="8">
        <v>810320.58</v>
      </c>
      <c r="AC42" s="6" t="s">
        <v>0</v>
      </c>
    </row>
    <row r="43" spans="1:29" ht="22.2" customHeight="1" x14ac:dyDescent="0.25">
      <c r="A43" s="7"/>
      <c r="B43" s="111" t="s">
        <v>307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62">
        <v>810</v>
      </c>
      <c r="N43" s="63">
        <v>1</v>
      </c>
      <c r="O43" s="63">
        <v>4</v>
      </c>
      <c r="P43" s="64" t="s">
        <v>327</v>
      </c>
      <c r="Q43" s="62">
        <v>120</v>
      </c>
      <c r="R43" s="113"/>
      <c r="S43" s="113"/>
      <c r="T43" s="65">
        <v>167600</v>
      </c>
      <c r="U43" s="66">
        <v>228900</v>
      </c>
      <c r="V43" s="66">
        <v>253266.04</v>
      </c>
      <c r="W43" s="67">
        <v>160554.54</v>
      </c>
      <c r="X43" s="68">
        <v>810320.58</v>
      </c>
      <c r="Y43" s="114">
        <v>0</v>
      </c>
      <c r="Z43" s="115"/>
      <c r="AA43" s="9"/>
      <c r="AB43" s="8">
        <v>810320.58</v>
      </c>
      <c r="AC43" s="6" t="s">
        <v>0</v>
      </c>
    </row>
    <row r="44" spans="1:29" ht="24" customHeight="1" x14ac:dyDescent="0.25">
      <c r="A44" s="7"/>
      <c r="B44" s="111" t="s">
        <v>14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2"/>
      <c r="M44" s="62">
        <v>810</v>
      </c>
      <c r="N44" s="63">
        <v>1</v>
      </c>
      <c r="O44" s="63">
        <v>4</v>
      </c>
      <c r="P44" s="64" t="s">
        <v>327</v>
      </c>
      <c r="Q44" s="62">
        <v>200</v>
      </c>
      <c r="R44" s="113"/>
      <c r="S44" s="113"/>
      <c r="T44" s="65">
        <v>62709.760000000002</v>
      </c>
      <c r="U44" s="66">
        <v>150100.14000000001</v>
      </c>
      <c r="V44" s="66">
        <v>26407.14</v>
      </c>
      <c r="W44" s="67">
        <v>28362.38</v>
      </c>
      <c r="X44" s="68">
        <v>267579.42000000004</v>
      </c>
      <c r="Y44" s="114">
        <v>0</v>
      </c>
      <c r="Z44" s="115"/>
      <c r="AA44" s="9"/>
      <c r="AB44" s="8">
        <v>267579.42</v>
      </c>
      <c r="AC44" s="6" t="s">
        <v>0</v>
      </c>
    </row>
    <row r="45" spans="1:29" ht="24" customHeight="1" x14ac:dyDescent="0.25">
      <c r="A45" s="7"/>
      <c r="B45" s="111" t="s">
        <v>13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2"/>
      <c r="M45" s="62">
        <v>810</v>
      </c>
      <c r="N45" s="63">
        <v>1</v>
      </c>
      <c r="O45" s="63">
        <v>4</v>
      </c>
      <c r="P45" s="64" t="s">
        <v>327</v>
      </c>
      <c r="Q45" s="62">
        <v>240</v>
      </c>
      <c r="R45" s="113"/>
      <c r="S45" s="113"/>
      <c r="T45" s="65">
        <v>62709.760000000002</v>
      </c>
      <c r="U45" s="66">
        <v>150100.14000000001</v>
      </c>
      <c r="V45" s="66">
        <v>26407.14</v>
      </c>
      <c r="W45" s="67">
        <v>28362.38</v>
      </c>
      <c r="X45" s="68">
        <v>267579.42000000004</v>
      </c>
      <c r="Y45" s="114">
        <v>0</v>
      </c>
      <c r="Z45" s="115"/>
      <c r="AA45" s="9"/>
      <c r="AB45" s="8">
        <v>267579.42</v>
      </c>
      <c r="AC45" s="6" t="s">
        <v>0</v>
      </c>
    </row>
    <row r="46" spans="1:29" ht="30.6" customHeight="1" x14ac:dyDescent="0.25">
      <c r="A46" s="7"/>
      <c r="B46" s="111" t="s">
        <v>59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2"/>
      <c r="M46" s="62">
        <v>810</v>
      </c>
      <c r="N46" s="63">
        <v>1</v>
      </c>
      <c r="O46" s="63">
        <v>4</v>
      </c>
      <c r="P46" s="64" t="s">
        <v>58</v>
      </c>
      <c r="Q46" s="62" t="s">
        <v>0</v>
      </c>
      <c r="R46" s="113"/>
      <c r="S46" s="113"/>
      <c r="T46" s="65">
        <v>344986</v>
      </c>
      <c r="U46" s="66">
        <v>489759</v>
      </c>
      <c r="V46" s="66">
        <v>402255</v>
      </c>
      <c r="W46" s="67">
        <v>317300</v>
      </c>
      <c r="X46" s="68">
        <v>1554300</v>
      </c>
      <c r="Y46" s="114">
        <v>0</v>
      </c>
      <c r="Z46" s="115"/>
      <c r="AA46" s="9"/>
      <c r="AB46" s="8">
        <v>1554300</v>
      </c>
      <c r="AC46" s="6" t="s">
        <v>0</v>
      </c>
    </row>
    <row r="47" spans="1:29" ht="49.2" customHeight="1" x14ac:dyDescent="0.25">
      <c r="A47" s="7"/>
      <c r="B47" s="111" t="s">
        <v>16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2"/>
      <c r="M47" s="62">
        <v>810</v>
      </c>
      <c r="N47" s="63">
        <v>1</v>
      </c>
      <c r="O47" s="63">
        <v>4</v>
      </c>
      <c r="P47" s="64" t="s">
        <v>58</v>
      </c>
      <c r="Q47" s="62">
        <v>100</v>
      </c>
      <c r="R47" s="113"/>
      <c r="S47" s="113"/>
      <c r="T47" s="65">
        <v>310600</v>
      </c>
      <c r="U47" s="66">
        <v>453900</v>
      </c>
      <c r="V47" s="66">
        <v>357900</v>
      </c>
      <c r="W47" s="67">
        <v>275417.28000000003</v>
      </c>
      <c r="X47" s="68">
        <v>1397817.28</v>
      </c>
      <c r="Y47" s="114">
        <v>0</v>
      </c>
      <c r="Z47" s="115"/>
      <c r="AA47" s="9"/>
      <c r="AB47" s="8">
        <v>1397817.28</v>
      </c>
      <c r="AC47" s="6" t="s">
        <v>0</v>
      </c>
    </row>
    <row r="48" spans="1:29" ht="21" customHeight="1" x14ac:dyDescent="0.25">
      <c r="A48" s="7"/>
      <c r="B48" s="111" t="s">
        <v>307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2"/>
      <c r="M48" s="62">
        <v>810</v>
      </c>
      <c r="N48" s="63">
        <v>1</v>
      </c>
      <c r="O48" s="63">
        <v>4</v>
      </c>
      <c r="P48" s="64" t="s">
        <v>58</v>
      </c>
      <c r="Q48" s="62">
        <v>120</v>
      </c>
      <c r="R48" s="113"/>
      <c r="S48" s="113"/>
      <c r="T48" s="65">
        <v>310600</v>
      </c>
      <c r="U48" s="66">
        <v>453900</v>
      </c>
      <c r="V48" s="66">
        <v>357900</v>
      </c>
      <c r="W48" s="67">
        <v>275417.28000000003</v>
      </c>
      <c r="X48" s="68">
        <v>1397817.28</v>
      </c>
      <c r="Y48" s="114">
        <v>0</v>
      </c>
      <c r="Z48" s="115"/>
      <c r="AA48" s="9"/>
      <c r="AB48" s="8">
        <v>1397817.28</v>
      </c>
      <c r="AC48" s="6" t="s">
        <v>0</v>
      </c>
    </row>
    <row r="49" spans="1:29" ht="22.2" customHeight="1" x14ac:dyDescent="0.25">
      <c r="A49" s="7"/>
      <c r="B49" s="111" t="s">
        <v>14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2"/>
      <c r="M49" s="62">
        <v>810</v>
      </c>
      <c r="N49" s="63">
        <v>1</v>
      </c>
      <c r="O49" s="63">
        <v>4</v>
      </c>
      <c r="P49" s="64" t="s">
        <v>58</v>
      </c>
      <c r="Q49" s="62">
        <v>200</v>
      </c>
      <c r="R49" s="113"/>
      <c r="S49" s="113"/>
      <c r="T49" s="65">
        <v>34386</v>
      </c>
      <c r="U49" s="66">
        <v>35859</v>
      </c>
      <c r="V49" s="66">
        <v>44355</v>
      </c>
      <c r="W49" s="67">
        <v>41882.720000000001</v>
      </c>
      <c r="X49" s="68">
        <v>156482.72</v>
      </c>
      <c r="Y49" s="114">
        <v>0</v>
      </c>
      <c r="Z49" s="115"/>
      <c r="AA49" s="9"/>
      <c r="AB49" s="8">
        <v>156482.72</v>
      </c>
      <c r="AC49" s="6" t="s">
        <v>0</v>
      </c>
    </row>
    <row r="50" spans="1:29" ht="23.4" customHeight="1" x14ac:dyDescent="0.25">
      <c r="A50" s="7"/>
      <c r="B50" s="111" t="s">
        <v>13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2"/>
      <c r="M50" s="62">
        <v>810</v>
      </c>
      <c r="N50" s="63">
        <v>1</v>
      </c>
      <c r="O50" s="63">
        <v>4</v>
      </c>
      <c r="P50" s="64" t="s">
        <v>58</v>
      </c>
      <c r="Q50" s="62">
        <v>240</v>
      </c>
      <c r="R50" s="113"/>
      <c r="S50" s="113"/>
      <c r="T50" s="65">
        <v>34386</v>
      </c>
      <c r="U50" s="66">
        <v>35859</v>
      </c>
      <c r="V50" s="66">
        <v>44355</v>
      </c>
      <c r="W50" s="67">
        <v>41882.720000000001</v>
      </c>
      <c r="X50" s="68">
        <v>156482.72</v>
      </c>
      <c r="Y50" s="114">
        <v>0</v>
      </c>
      <c r="Z50" s="115"/>
      <c r="AA50" s="9"/>
      <c r="AB50" s="8">
        <v>156482.72</v>
      </c>
      <c r="AC50" s="6" t="s">
        <v>0</v>
      </c>
    </row>
    <row r="51" spans="1:29" ht="32.4" customHeight="1" x14ac:dyDescent="0.25">
      <c r="A51" s="7"/>
      <c r="B51" s="111" t="s">
        <v>326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2"/>
      <c r="M51" s="62">
        <v>810</v>
      </c>
      <c r="N51" s="63">
        <v>1</v>
      </c>
      <c r="O51" s="63">
        <v>4</v>
      </c>
      <c r="P51" s="64" t="s">
        <v>325</v>
      </c>
      <c r="Q51" s="62" t="s">
        <v>0</v>
      </c>
      <c r="R51" s="113"/>
      <c r="S51" s="113"/>
      <c r="T51" s="65">
        <v>700.5</v>
      </c>
      <c r="U51" s="66">
        <v>3169.5</v>
      </c>
      <c r="V51" s="66">
        <v>769.5</v>
      </c>
      <c r="W51" s="67">
        <v>760.5</v>
      </c>
      <c r="X51" s="68">
        <v>5400</v>
      </c>
      <c r="Y51" s="114">
        <v>0</v>
      </c>
      <c r="Z51" s="115"/>
      <c r="AA51" s="9"/>
      <c r="AB51" s="8">
        <v>5400</v>
      </c>
      <c r="AC51" s="6" t="s">
        <v>0</v>
      </c>
    </row>
    <row r="52" spans="1:29" ht="46.2" customHeight="1" x14ac:dyDescent="0.25">
      <c r="A52" s="7"/>
      <c r="B52" s="111" t="s">
        <v>16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2"/>
      <c r="M52" s="62">
        <v>810</v>
      </c>
      <c r="N52" s="63">
        <v>1</v>
      </c>
      <c r="O52" s="63">
        <v>4</v>
      </c>
      <c r="P52" s="64" t="s">
        <v>325</v>
      </c>
      <c r="Q52" s="62">
        <v>100</v>
      </c>
      <c r="R52" s="113"/>
      <c r="S52" s="113"/>
      <c r="T52" s="65">
        <v>700.5</v>
      </c>
      <c r="U52" s="66">
        <v>769.5</v>
      </c>
      <c r="V52" s="66">
        <v>769.5</v>
      </c>
      <c r="W52" s="67">
        <v>760.5</v>
      </c>
      <c r="X52" s="68">
        <v>3000</v>
      </c>
      <c r="Y52" s="114">
        <v>0</v>
      </c>
      <c r="Z52" s="115"/>
      <c r="AA52" s="9"/>
      <c r="AB52" s="8">
        <v>3000</v>
      </c>
      <c r="AC52" s="6" t="s">
        <v>0</v>
      </c>
    </row>
    <row r="53" spans="1:29" ht="22.2" customHeight="1" x14ac:dyDescent="0.25">
      <c r="A53" s="7"/>
      <c r="B53" s="111" t="s">
        <v>307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2"/>
      <c r="M53" s="62">
        <v>810</v>
      </c>
      <c r="N53" s="63">
        <v>1</v>
      </c>
      <c r="O53" s="63">
        <v>4</v>
      </c>
      <c r="P53" s="64" t="s">
        <v>325</v>
      </c>
      <c r="Q53" s="62">
        <v>120</v>
      </c>
      <c r="R53" s="113"/>
      <c r="S53" s="113"/>
      <c r="T53" s="65">
        <v>700.5</v>
      </c>
      <c r="U53" s="66">
        <v>769.5</v>
      </c>
      <c r="V53" s="66">
        <v>769.5</v>
      </c>
      <c r="W53" s="67">
        <v>760.5</v>
      </c>
      <c r="X53" s="68">
        <v>3000</v>
      </c>
      <c r="Y53" s="114">
        <v>0</v>
      </c>
      <c r="Z53" s="115"/>
      <c r="AA53" s="9"/>
      <c r="AB53" s="8">
        <v>3000</v>
      </c>
      <c r="AC53" s="6" t="s">
        <v>0</v>
      </c>
    </row>
    <row r="54" spans="1:29" ht="24" customHeight="1" x14ac:dyDescent="0.25">
      <c r="A54" s="7"/>
      <c r="B54" s="111" t="s">
        <v>14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2"/>
      <c r="M54" s="62">
        <v>810</v>
      </c>
      <c r="N54" s="63">
        <v>1</v>
      </c>
      <c r="O54" s="63">
        <v>4</v>
      </c>
      <c r="P54" s="64" t="s">
        <v>325</v>
      </c>
      <c r="Q54" s="62">
        <v>200</v>
      </c>
      <c r="R54" s="113"/>
      <c r="S54" s="113"/>
      <c r="T54" s="65">
        <v>0</v>
      </c>
      <c r="U54" s="66">
        <v>900</v>
      </c>
      <c r="V54" s="66">
        <v>0</v>
      </c>
      <c r="W54" s="67">
        <v>0</v>
      </c>
      <c r="X54" s="68">
        <v>900</v>
      </c>
      <c r="Y54" s="114">
        <v>0</v>
      </c>
      <c r="Z54" s="115"/>
      <c r="AA54" s="9"/>
      <c r="AB54" s="8">
        <v>900</v>
      </c>
      <c r="AC54" s="6" t="s">
        <v>0</v>
      </c>
    </row>
    <row r="55" spans="1:29" ht="22.8" customHeight="1" x14ac:dyDescent="0.25">
      <c r="A55" s="7"/>
      <c r="B55" s="111" t="s">
        <v>13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2"/>
      <c r="M55" s="62">
        <v>810</v>
      </c>
      <c r="N55" s="63">
        <v>1</v>
      </c>
      <c r="O55" s="63">
        <v>4</v>
      </c>
      <c r="P55" s="64" t="s">
        <v>325</v>
      </c>
      <c r="Q55" s="62">
        <v>240</v>
      </c>
      <c r="R55" s="113"/>
      <c r="S55" s="113"/>
      <c r="T55" s="65">
        <v>0</v>
      </c>
      <c r="U55" s="66">
        <v>900</v>
      </c>
      <c r="V55" s="66">
        <v>0</v>
      </c>
      <c r="W55" s="67">
        <v>0</v>
      </c>
      <c r="X55" s="68">
        <v>900</v>
      </c>
      <c r="Y55" s="114">
        <v>0</v>
      </c>
      <c r="Z55" s="115"/>
      <c r="AA55" s="9"/>
      <c r="AB55" s="8">
        <v>900</v>
      </c>
      <c r="AC55" s="6" t="s">
        <v>0</v>
      </c>
    </row>
    <row r="56" spans="1:29" ht="12.75" customHeight="1" x14ac:dyDescent="0.25">
      <c r="A56" s="7"/>
      <c r="B56" s="111" t="s">
        <v>6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2"/>
      <c r="M56" s="62">
        <v>810</v>
      </c>
      <c r="N56" s="63">
        <v>1</v>
      </c>
      <c r="O56" s="63">
        <v>4</v>
      </c>
      <c r="P56" s="64" t="s">
        <v>325</v>
      </c>
      <c r="Q56" s="62">
        <v>500</v>
      </c>
      <c r="R56" s="113"/>
      <c r="S56" s="113"/>
      <c r="T56" s="65">
        <v>0</v>
      </c>
      <c r="U56" s="66">
        <v>1500</v>
      </c>
      <c r="V56" s="66">
        <v>0</v>
      </c>
      <c r="W56" s="67">
        <v>0</v>
      </c>
      <c r="X56" s="68">
        <v>1500</v>
      </c>
      <c r="Y56" s="114">
        <v>0</v>
      </c>
      <c r="Z56" s="115"/>
      <c r="AA56" s="9"/>
      <c r="AB56" s="8">
        <v>1500</v>
      </c>
      <c r="AC56" s="6" t="s">
        <v>0</v>
      </c>
    </row>
    <row r="57" spans="1:29" ht="12.75" customHeight="1" x14ac:dyDescent="0.25">
      <c r="A57" s="7"/>
      <c r="B57" s="111" t="s">
        <v>273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2"/>
      <c r="M57" s="62">
        <v>810</v>
      </c>
      <c r="N57" s="63">
        <v>1</v>
      </c>
      <c r="O57" s="63">
        <v>4</v>
      </c>
      <c r="P57" s="64" t="s">
        <v>325</v>
      </c>
      <c r="Q57" s="62">
        <v>530</v>
      </c>
      <c r="R57" s="113"/>
      <c r="S57" s="113"/>
      <c r="T57" s="65">
        <v>0</v>
      </c>
      <c r="U57" s="66">
        <v>1500</v>
      </c>
      <c r="V57" s="66">
        <v>0</v>
      </c>
      <c r="W57" s="67">
        <v>0</v>
      </c>
      <c r="X57" s="68">
        <v>1500</v>
      </c>
      <c r="Y57" s="114">
        <v>0</v>
      </c>
      <c r="Z57" s="115"/>
      <c r="AA57" s="9"/>
      <c r="AB57" s="8">
        <v>1500</v>
      </c>
      <c r="AC57" s="6" t="s">
        <v>0</v>
      </c>
    </row>
    <row r="58" spans="1:29" ht="31.8" customHeight="1" x14ac:dyDescent="0.25">
      <c r="A58" s="7"/>
      <c r="B58" s="111" t="s">
        <v>324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2"/>
      <c r="M58" s="62">
        <v>810</v>
      </c>
      <c r="N58" s="63">
        <v>1</v>
      </c>
      <c r="O58" s="63">
        <v>4</v>
      </c>
      <c r="P58" s="64" t="s">
        <v>323</v>
      </c>
      <c r="Q58" s="62" t="s">
        <v>0</v>
      </c>
      <c r="R58" s="113"/>
      <c r="S58" s="113"/>
      <c r="T58" s="65">
        <v>99040</v>
      </c>
      <c r="U58" s="66">
        <v>61660</v>
      </c>
      <c r="V58" s="66">
        <v>89660</v>
      </c>
      <c r="W58" s="67">
        <v>66740</v>
      </c>
      <c r="X58" s="68">
        <v>317100</v>
      </c>
      <c r="Y58" s="114">
        <v>0</v>
      </c>
      <c r="Z58" s="115"/>
      <c r="AA58" s="9"/>
      <c r="AB58" s="8">
        <v>317100</v>
      </c>
      <c r="AC58" s="6" t="s">
        <v>0</v>
      </c>
    </row>
    <row r="59" spans="1:29" ht="45.6" customHeight="1" x14ac:dyDescent="0.25">
      <c r="A59" s="7"/>
      <c r="B59" s="111" t="s">
        <v>16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2"/>
      <c r="M59" s="62">
        <v>810</v>
      </c>
      <c r="N59" s="63">
        <v>1</v>
      </c>
      <c r="O59" s="63">
        <v>4</v>
      </c>
      <c r="P59" s="64" t="s">
        <v>323</v>
      </c>
      <c r="Q59" s="62">
        <v>100</v>
      </c>
      <c r="R59" s="113"/>
      <c r="S59" s="113"/>
      <c r="T59" s="65">
        <v>79040</v>
      </c>
      <c r="U59" s="66">
        <v>61660</v>
      </c>
      <c r="V59" s="66">
        <v>69660</v>
      </c>
      <c r="W59" s="67">
        <v>53840</v>
      </c>
      <c r="X59" s="68">
        <v>264200</v>
      </c>
      <c r="Y59" s="114">
        <v>0</v>
      </c>
      <c r="Z59" s="115"/>
      <c r="AA59" s="9"/>
      <c r="AB59" s="8">
        <v>264200</v>
      </c>
      <c r="AC59" s="6" t="s">
        <v>0</v>
      </c>
    </row>
    <row r="60" spans="1:29" ht="22.2" customHeight="1" x14ac:dyDescent="0.25">
      <c r="A60" s="7"/>
      <c r="B60" s="111" t="s">
        <v>307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2"/>
      <c r="M60" s="62">
        <v>810</v>
      </c>
      <c r="N60" s="63">
        <v>1</v>
      </c>
      <c r="O60" s="63">
        <v>4</v>
      </c>
      <c r="P60" s="64" t="s">
        <v>323</v>
      </c>
      <c r="Q60" s="62">
        <v>120</v>
      </c>
      <c r="R60" s="113"/>
      <c r="S60" s="113"/>
      <c r="T60" s="65">
        <v>79040</v>
      </c>
      <c r="U60" s="66">
        <v>61660</v>
      </c>
      <c r="V60" s="66">
        <v>69660</v>
      </c>
      <c r="W60" s="67">
        <v>53840</v>
      </c>
      <c r="X60" s="68">
        <v>264200</v>
      </c>
      <c r="Y60" s="114">
        <v>0</v>
      </c>
      <c r="Z60" s="115"/>
      <c r="AA60" s="9"/>
      <c r="AB60" s="8">
        <v>264200</v>
      </c>
      <c r="AC60" s="6" t="s">
        <v>0</v>
      </c>
    </row>
    <row r="61" spans="1:29" ht="22.2" customHeight="1" x14ac:dyDescent="0.25">
      <c r="A61" s="7"/>
      <c r="B61" s="111" t="s">
        <v>14</v>
      </c>
      <c r="C61" s="111"/>
      <c r="D61" s="111"/>
      <c r="E61" s="111"/>
      <c r="F61" s="111"/>
      <c r="G61" s="111"/>
      <c r="H61" s="111"/>
      <c r="I61" s="111"/>
      <c r="J61" s="111"/>
      <c r="K61" s="111"/>
      <c r="L61" s="112"/>
      <c r="M61" s="62">
        <v>810</v>
      </c>
      <c r="N61" s="63">
        <v>1</v>
      </c>
      <c r="O61" s="63">
        <v>4</v>
      </c>
      <c r="P61" s="64" t="s">
        <v>323</v>
      </c>
      <c r="Q61" s="62">
        <v>200</v>
      </c>
      <c r="R61" s="113"/>
      <c r="S61" s="113"/>
      <c r="T61" s="65">
        <v>20000</v>
      </c>
      <c r="U61" s="66">
        <v>0</v>
      </c>
      <c r="V61" s="66">
        <v>20000</v>
      </c>
      <c r="W61" s="67">
        <v>12900</v>
      </c>
      <c r="X61" s="68">
        <v>52900</v>
      </c>
      <c r="Y61" s="114">
        <v>0</v>
      </c>
      <c r="Z61" s="115"/>
      <c r="AA61" s="9"/>
      <c r="AB61" s="8">
        <v>52900</v>
      </c>
      <c r="AC61" s="6" t="s">
        <v>0</v>
      </c>
    </row>
    <row r="62" spans="1:29" ht="29.4" customHeight="1" x14ac:dyDescent="0.25">
      <c r="A62" s="7"/>
      <c r="B62" s="111" t="s">
        <v>13</v>
      </c>
      <c r="C62" s="111"/>
      <c r="D62" s="111"/>
      <c r="E62" s="111"/>
      <c r="F62" s="111"/>
      <c r="G62" s="111"/>
      <c r="H62" s="111"/>
      <c r="I62" s="111"/>
      <c r="J62" s="111"/>
      <c r="K62" s="111"/>
      <c r="L62" s="112"/>
      <c r="M62" s="62">
        <v>810</v>
      </c>
      <c r="N62" s="63">
        <v>1</v>
      </c>
      <c r="O62" s="63">
        <v>4</v>
      </c>
      <c r="P62" s="64" t="s">
        <v>323</v>
      </c>
      <c r="Q62" s="62">
        <v>240</v>
      </c>
      <c r="R62" s="113"/>
      <c r="S62" s="113"/>
      <c r="T62" s="65">
        <v>20000</v>
      </c>
      <c r="U62" s="66">
        <v>0</v>
      </c>
      <c r="V62" s="66">
        <v>20000</v>
      </c>
      <c r="W62" s="67">
        <v>12900</v>
      </c>
      <c r="X62" s="68">
        <v>52900</v>
      </c>
      <c r="Y62" s="114">
        <v>0</v>
      </c>
      <c r="Z62" s="115"/>
      <c r="AA62" s="9"/>
      <c r="AB62" s="8">
        <v>52900</v>
      </c>
      <c r="AC62" s="6" t="s">
        <v>0</v>
      </c>
    </row>
    <row r="63" spans="1:29" ht="56.4" customHeight="1" x14ac:dyDescent="0.25">
      <c r="A63" s="7"/>
      <c r="B63" s="111" t="s">
        <v>322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2"/>
      <c r="M63" s="62">
        <v>810</v>
      </c>
      <c r="N63" s="63">
        <v>1</v>
      </c>
      <c r="O63" s="63">
        <v>4</v>
      </c>
      <c r="P63" s="64" t="s">
        <v>321</v>
      </c>
      <c r="Q63" s="62" t="s">
        <v>0</v>
      </c>
      <c r="R63" s="113"/>
      <c r="S63" s="113"/>
      <c r="T63" s="65">
        <v>18730</v>
      </c>
      <c r="U63" s="66">
        <v>23595</v>
      </c>
      <c r="V63" s="66">
        <v>23595</v>
      </c>
      <c r="W63" s="67">
        <v>21980</v>
      </c>
      <c r="X63" s="68">
        <v>87900</v>
      </c>
      <c r="Y63" s="114">
        <v>0</v>
      </c>
      <c r="Z63" s="115"/>
      <c r="AA63" s="9"/>
      <c r="AB63" s="8">
        <v>87900</v>
      </c>
      <c r="AC63" s="6" t="s">
        <v>0</v>
      </c>
    </row>
    <row r="64" spans="1:29" ht="42.6" customHeight="1" x14ac:dyDescent="0.25">
      <c r="A64" s="7"/>
      <c r="B64" s="111" t="s">
        <v>16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2"/>
      <c r="M64" s="62">
        <v>810</v>
      </c>
      <c r="N64" s="63">
        <v>1</v>
      </c>
      <c r="O64" s="63">
        <v>4</v>
      </c>
      <c r="P64" s="64" t="s">
        <v>321</v>
      </c>
      <c r="Q64" s="62">
        <v>100</v>
      </c>
      <c r="R64" s="113"/>
      <c r="S64" s="113"/>
      <c r="T64" s="65">
        <v>18730</v>
      </c>
      <c r="U64" s="66">
        <v>23595</v>
      </c>
      <c r="V64" s="66">
        <v>23595</v>
      </c>
      <c r="W64" s="67">
        <v>21980</v>
      </c>
      <c r="X64" s="68">
        <v>87900</v>
      </c>
      <c r="Y64" s="114">
        <v>0</v>
      </c>
      <c r="Z64" s="115"/>
      <c r="AA64" s="9"/>
      <c r="AB64" s="8">
        <v>87900</v>
      </c>
      <c r="AC64" s="6" t="s">
        <v>0</v>
      </c>
    </row>
    <row r="65" spans="1:29" ht="23.4" customHeight="1" x14ac:dyDescent="0.25">
      <c r="A65" s="7"/>
      <c r="B65" s="111" t="s">
        <v>307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2"/>
      <c r="M65" s="62">
        <v>810</v>
      </c>
      <c r="N65" s="63">
        <v>1</v>
      </c>
      <c r="O65" s="63">
        <v>4</v>
      </c>
      <c r="P65" s="64" t="s">
        <v>321</v>
      </c>
      <c r="Q65" s="62">
        <v>120</v>
      </c>
      <c r="R65" s="113"/>
      <c r="S65" s="113"/>
      <c r="T65" s="65">
        <v>18730</v>
      </c>
      <c r="U65" s="66">
        <v>23595</v>
      </c>
      <c r="V65" s="66">
        <v>23595</v>
      </c>
      <c r="W65" s="67">
        <v>21980</v>
      </c>
      <c r="X65" s="68">
        <v>87900</v>
      </c>
      <c r="Y65" s="114">
        <v>0</v>
      </c>
      <c r="Z65" s="115"/>
      <c r="AA65" s="9"/>
      <c r="AB65" s="8">
        <v>87900</v>
      </c>
      <c r="AC65" s="6" t="s">
        <v>0</v>
      </c>
    </row>
    <row r="66" spans="1:29" ht="33" customHeight="1" x14ac:dyDescent="0.25">
      <c r="A66" s="7"/>
      <c r="B66" s="111" t="s">
        <v>40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2"/>
      <c r="M66" s="62">
        <v>810</v>
      </c>
      <c r="N66" s="63">
        <v>1</v>
      </c>
      <c r="O66" s="63">
        <v>4</v>
      </c>
      <c r="P66" s="64" t="s">
        <v>37</v>
      </c>
      <c r="Q66" s="62" t="s">
        <v>0</v>
      </c>
      <c r="R66" s="113"/>
      <c r="S66" s="113"/>
      <c r="T66" s="65">
        <v>494526</v>
      </c>
      <c r="U66" s="66">
        <v>830510.66</v>
      </c>
      <c r="V66" s="66">
        <v>568163.5</v>
      </c>
      <c r="W66" s="67">
        <v>571599.84</v>
      </c>
      <c r="X66" s="68">
        <v>2464800</v>
      </c>
      <c r="Y66" s="114">
        <v>0</v>
      </c>
      <c r="Z66" s="115"/>
      <c r="AA66" s="9"/>
      <c r="AB66" s="8">
        <v>2464800</v>
      </c>
      <c r="AC66" s="6" t="s">
        <v>0</v>
      </c>
    </row>
    <row r="67" spans="1:29" ht="48.6" customHeight="1" x14ac:dyDescent="0.25">
      <c r="A67" s="7"/>
      <c r="B67" s="111" t="s">
        <v>16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2"/>
      <c r="M67" s="62">
        <v>810</v>
      </c>
      <c r="N67" s="63">
        <v>1</v>
      </c>
      <c r="O67" s="63">
        <v>4</v>
      </c>
      <c r="P67" s="64" t="s">
        <v>37</v>
      </c>
      <c r="Q67" s="62">
        <v>100</v>
      </c>
      <c r="R67" s="113"/>
      <c r="S67" s="113"/>
      <c r="T67" s="65">
        <v>403125</v>
      </c>
      <c r="U67" s="66">
        <v>517187.5</v>
      </c>
      <c r="V67" s="66">
        <v>510187.5</v>
      </c>
      <c r="W67" s="67">
        <v>506572.83</v>
      </c>
      <c r="X67" s="68">
        <v>1937072.83</v>
      </c>
      <c r="Y67" s="114">
        <v>0</v>
      </c>
      <c r="Z67" s="115"/>
      <c r="AA67" s="9"/>
      <c r="AB67" s="8">
        <v>1937072.83</v>
      </c>
      <c r="AC67" s="6" t="s">
        <v>0</v>
      </c>
    </row>
    <row r="68" spans="1:29" ht="19.8" customHeight="1" x14ac:dyDescent="0.25">
      <c r="A68" s="7"/>
      <c r="B68" s="111" t="s">
        <v>307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2"/>
      <c r="M68" s="62">
        <v>810</v>
      </c>
      <c r="N68" s="63">
        <v>1</v>
      </c>
      <c r="O68" s="63">
        <v>4</v>
      </c>
      <c r="P68" s="64" t="s">
        <v>37</v>
      </c>
      <c r="Q68" s="62">
        <v>120</v>
      </c>
      <c r="R68" s="113"/>
      <c r="S68" s="113"/>
      <c r="T68" s="65">
        <v>403125</v>
      </c>
      <c r="U68" s="66">
        <v>517187.5</v>
      </c>
      <c r="V68" s="66">
        <v>510187.5</v>
      </c>
      <c r="W68" s="67">
        <v>506572.83</v>
      </c>
      <c r="X68" s="68">
        <v>1937072.83</v>
      </c>
      <c r="Y68" s="114">
        <v>0</v>
      </c>
      <c r="Z68" s="115"/>
      <c r="AA68" s="9"/>
      <c r="AB68" s="8">
        <v>1937072.83</v>
      </c>
      <c r="AC68" s="6" t="s">
        <v>0</v>
      </c>
    </row>
    <row r="69" spans="1:29" ht="22.2" customHeight="1" x14ac:dyDescent="0.25">
      <c r="A69" s="7"/>
      <c r="B69" s="111" t="s">
        <v>14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2"/>
      <c r="M69" s="62">
        <v>810</v>
      </c>
      <c r="N69" s="63">
        <v>1</v>
      </c>
      <c r="O69" s="63">
        <v>4</v>
      </c>
      <c r="P69" s="64" t="s">
        <v>37</v>
      </c>
      <c r="Q69" s="62">
        <v>200</v>
      </c>
      <c r="R69" s="113"/>
      <c r="S69" s="113"/>
      <c r="T69" s="65">
        <v>91401</v>
      </c>
      <c r="U69" s="66">
        <v>311323.15999999997</v>
      </c>
      <c r="V69" s="66">
        <v>57976</v>
      </c>
      <c r="W69" s="67">
        <v>65027.01</v>
      </c>
      <c r="X69" s="68">
        <v>525727.16999999993</v>
      </c>
      <c r="Y69" s="114">
        <v>0</v>
      </c>
      <c r="Z69" s="115"/>
      <c r="AA69" s="9"/>
      <c r="AB69" s="8">
        <v>525727.17000000004</v>
      </c>
      <c r="AC69" s="6" t="s">
        <v>0</v>
      </c>
    </row>
    <row r="70" spans="1:29" ht="19.2" customHeight="1" x14ac:dyDescent="0.25">
      <c r="A70" s="7"/>
      <c r="B70" s="111" t="s">
        <v>13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2"/>
      <c r="M70" s="62">
        <v>810</v>
      </c>
      <c r="N70" s="63">
        <v>1</v>
      </c>
      <c r="O70" s="63">
        <v>4</v>
      </c>
      <c r="P70" s="64" t="s">
        <v>37</v>
      </c>
      <c r="Q70" s="62">
        <v>240</v>
      </c>
      <c r="R70" s="113"/>
      <c r="S70" s="113"/>
      <c r="T70" s="65">
        <v>91401</v>
      </c>
      <c r="U70" s="66">
        <v>311323.15999999997</v>
      </c>
      <c r="V70" s="66">
        <v>57976</v>
      </c>
      <c r="W70" s="67">
        <v>65027.01</v>
      </c>
      <c r="X70" s="68">
        <v>525727.16999999993</v>
      </c>
      <c r="Y70" s="114">
        <v>0</v>
      </c>
      <c r="Z70" s="115"/>
      <c r="AA70" s="9"/>
      <c r="AB70" s="8">
        <v>525727.17000000004</v>
      </c>
      <c r="AC70" s="6" t="s">
        <v>0</v>
      </c>
    </row>
    <row r="71" spans="1:29" ht="12.75" customHeight="1" x14ac:dyDescent="0.25">
      <c r="A71" s="7"/>
      <c r="B71" s="111" t="s">
        <v>20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2"/>
      <c r="M71" s="62">
        <v>810</v>
      </c>
      <c r="N71" s="63">
        <v>1</v>
      </c>
      <c r="O71" s="63">
        <v>4</v>
      </c>
      <c r="P71" s="64" t="s">
        <v>37</v>
      </c>
      <c r="Q71" s="62">
        <v>800</v>
      </c>
      <c r="R71" s="113"/>
      <c r="S71" s="113"/>
      <c r="T71" s="65">
        <v>0</v>
      </c>
      <c r="U71" s="66">
        <v>2000</v>
      </c>
      <c r="V71" s="66">
        <v>0</v>
      </c>
      <c r="W71" s="67">
        <v>0</v>
      </c>
      <c r="X71" s="68">
        <v>2000</v>
      </c>
      <c r="Y71" s="114">
        <v>0</v>
      </c>
      <c r="Z71" s="115"/>
      <c r="AA71" s="9"/>
      <c r="AB71" s="8">
        <v>2000</v>
      </c>
      <c r="AC71" s="6" t="s">
        <v>0</v>
      </c>
    </row>
    <row r="72" spans="1:29" ht="11.4" customHeight="1" x14ac:dyDescent="0.25">
      <c r="A72" s="7"/>
      <c r="B72" s="111" t="s">
        <v>19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2"/>
      <c r="M72" s="62">
        <v>810</v>
      </c>
      <c r="N72" s="63">
        <v>1</v>
      </c>
      <c r="O72" s="63">
        <v>4</v>
      </c>
      <c r="P72" s="64" t="s">
        <v>37</v>
      </c>
      <c r="Q72" s="62">
        <v>850</v>
      </c>
      <c r="R72" s="113"/>
      <c r="S72" s="113"/>
      <c r="T72" s="65">
        <v>0</v>
      </c>
      <c r="U72" s="66">
        <v>2000</v>
      </c>
      <c r="V72" s="66">
        <v>0</v>
      </c>
      <c r="W72" s="67">
        <v>0</v>
      </c>
      <c r="X72" s="68">
        <v>2000</v>
      </c>
      <c r="Y72" s="114">
        <v>0</v>
      </c>
      <c r="Z72" s="115"/>
      <c r="AA72" s="9"/>
      <c r="AB72" s="8">
        <v>2000</v>
      </c>
      <c r="AC72" s="6" t="s">
        <v>0</v>
      </c>
    </row>
    <row r="73" spans="1:29" ht="39" customHeight="1" x14ac:dyDescent="0.25">
      <c r="A73" s="7"/>
      <c r="B73" s="111" t="s">
        <v>17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2"/>
      <c r="M73" s="62">
        <v>810</v>
      </c>
      <c r="N73" s="63">
        <v>1</v>
      </c>
      <c r="O73" s="63">
        <v>4</v>
      </c>
      <c r="P73" s="64" t="s">
        <v>12</v>
      </c>
      <c r="Q73" s="62" t="s">
        <v>0</v>
      </c>
      <c r="R73" s="113"/>
      <c r="S73" s="113"/>
      <c r="T73" s="65">
        <v>3587110.6</v>
      </c>
      <c r="U73" s="66">
        <v>11384701.439999999</v>
      </c>
      <c r="V73" s="66">
        <v>11080660</v>
      </c>
      <c r="W73" s="67">
        <v>8944315.8399999999</v>
      </c>
      <c r="X73" s="68">
        <v>34996787.879999995</v>
      </c>
      <c r="Y73" s="114">
        <v>0</v>
      </c>
      <c r="Z73" s="115"/>
      <c r="AA73" s="9"/>
      <c r="AB73" s="8">
        <v>34996787.880000003</v>
      </c>
      <c r="AC73" s="6" t="s">
        <v>0</v>
      </c>
    </row>
    <row r="74" spans="1:29" ht="48.6" customHeight="1" x14ac:dyDescent="0.25">
      <c r="A74" s="7"/>
      <c r="B74" s="111" t="s">
        <v>16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2"/>
      <c r="M74" s="62">
        <v>810</v>
      </c>
      <c r="N74" s="63">
        <v>1</v>
      </c>
      <c r="O74" s="63">
        <v>4</v>
      </c>
      <c r="P74" s="64" t="s">
        <v>12</v>
      </c>
      <c r="Q74" s="62">
        <v>100</v>
      </c>
      <c r="R74" s="113"/>
      <c r="S74" s="113"/>
      <c r="T74" s="65">
        <v>3306000</v>
      </c>
      <c r="U74" s="66">
        <v>11027041.439999999</v>
      </c>
      <c r="V74" s="66">
        <v>10873000</v>
      </c>
      <c r="W74" s="67">
        <v>8894090.5700000003</v>
      </c>
      <c r="X74" s="68">
        <v>34100132.009999998</v>
      </c>
      <c r="Y74" s="114">
        <v>0</v>
      </c>
      <c r="Z74" s="115"/>
      <c r="AA74" s="9"/>
      <c r="AB74" s="8">
        <v>34100132.009999998</v>
      </c>
      <c r="AC74" s="6" t="s">
        <v>0</v>
      </c>
    </row>
    <row r="75" spans="1:29" ht="20.399999999999999" customHeight="1" x14ac:dyDescent="0.25">
      <c r="A75" s="7"/>
      <c r="B75" s="111" t="s">
        <v>307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2"/>
      <c r="M75" s="62">
        <v>810</v>
      </c>
      <c r="N75" s="63">
        <v>1</v>
      </c>
      <c r="O75" s="63">
        <v>4</v>
      </c>
      <c r="P75" s="64" t="s">
        <v>12</v>
      </c>
      <c r="Q75" s="62">
        <v>120</v>
      </c>
      <c r="R75" s="113"/>
      <c r="S75" s="113"/>
      <c r="T75" s="65">
        <v>3306000</v>
      </c>
      <c r="U75" s="66">
        <v>11027041.439999999</v>
      </c>
      <c r="V75" s="66">
        <v>10873000</v>
      </c>
      <c r="W75" s="67">
        <v>8894090.5700000003</v>
      </c>
      <c r="X75" s="68">
        <v>34100132.009999998</v>
      </c>
      <c r="Y75" s="114">
        <v>0</v>
      </c>
      <c r="Z75" s="115"/>
      <c r="AA75" s="9"/>
      <c r="AB75" s="8">
        <v>34100132.009999998</v>
      </c>
      <c r="AC75" s="6" t="s">
        <v>0</v>
      </c>
    </row>
    <row r="76" spans="1:29" ht="23.4" customHeight="1" x14ac:dyDescent="0.25">
      <c r="A76" s="7"/>
      <c r="B76" s="111" t="s">
        <v>14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2"/>
      <c r="M76" s="62">
        <v>810</v>
      </c>
      <c r="N76" s="63">
        <v>1</v>
      </c>
      <c r="O76" s="63">
        <v>4</v>
      </c>
      <c r="P76" s="64" t="s">
        <v>12</v>
      </c>
      <c r="Q76" s="62">
        <v>200</v>
      </c>
      <c r="R76" s="113"/>
      <c r="S76" s="113"/>
      <c r="T76" s="65">
        <v>281110.59999999998</v>
      </c>
      <c r="U76" s="66">
        <v>357660</v>
      </c>
      <c r="V76" s="66">
        <v>207660</v>
      </c>
      <c r="W76" s="67">
        <v>50225.27</v>
      </c>
      <c r="X76" s="68">
        <v>896655.87</v>
      </c>
      <c r="Y76" s="114">
        <v>0</v>
      </c>
      <c r="Z76" s="115"/>
      <c r="AA76" s="9"/>
      <c r="AB76" s="8">
        <v>896655.87</v>
      </c>
      <c r="AC76" s="6" t="s">
        <v>0</v>
      </c>
    </row>
    <row r="77" spans="1:29" ht="22.8" customHeight="1" x14ac:dyDescent="0.25">
      <c r="A77" s="7"/>
      <c r="B77" s="111" t="s">
        <v>13</v>
      </c>
      <c r="C77" s="111"/>
      <c r="D77" s="111"/>
      <c r="E77" s="111"/>
      <c r="F77" s="111"/>
      <c r="G77" s="111"/>
      <c r="H77" s="111"/>
      <c r="I77" s="111"/>
      <c r="J77" s="111"/>
      <c r="K77" s="111"/>
      <c r="L77" s="112"/>
      <c r="M77" s="62">
        <v>810</v>
      </c>
      <c r="N77" s="63">
        <v>1</v>
      </c>
      <c r="O77" s="63">
        <v>4</v>
      </c>
      <c r="P77" s="64" t="s">
        <v>12</v>
      </c>
      <c r="Q77" s="62">
        <v>240</v>
      </c>
      <c r="R77" s="113"/>
      <c r="S77" s="113"/>
      <c r="T77" s="65">
        <v>281110.59999999998</v>
      </c>
      <c r="U77" s="66">
        <v>357660</v>
      </c>
      <c r="V77" s="66">
        <v>207660</v>
      </c>
      <c r="W77" s="67">
        <v>50225.27</v>
      </c>
      <c r="X77" s="68">
        <v>896655.87</v>
      </c>
      <c r="Y77" s="114">
        <v>0</v>
      </c>
      <c r="Z77" s="115"/>
      <c r="AA77" s="9"/>
      <c r="AB77" s="8">
        <v>896655.87</v>
      </c>
      <c r="AC77" s="6" t="s">
        <v>0</v>
      </c>
    </row>
    <row r="78" spans="1:29" ht="23.4" customHeight="1" x14ac:dyDescent="0.25">
      <c r="A78" s="7"/>
      <c r="B78" s="111" t="s">
        <v>320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2"/>
      <c r="M78" s="62">
        <v>810</v>
      </c>
      <c r="N78" s="63">
        <v>1</v>
      </c>
      <c r="O78" s="63">
        <v>4</v>
      </c>
      <c r="P78" s="64" t="s">
        <v>319</v>
      </c>
      <c r="Q78" s="62" t="s">
        <v>0</v>
      </c>
      <c r="R78" s="113"/>
      <c r="S78" s="113"/>
      <c r="T78" s="65">
        <v>49880</v>
      </c>
      <c r="U78" s="66">
        <v>62820</v>
      </c>
      <c r="V78" s="66">
        <v>62820</v>
      </c>
      <c r="W78" s="67">
        <v>61874</v>
      </c>
      <c r="X78" s="68">
        <v>237394</v>
      </c>
      <c r="Y78" s="114">
        <v>0</v>
      </c>
      <c r="Z78" s="115"/>
      <c r="AA78" s="9"/>
      <c r="AB78" s="8">
        <v>237394</v>
      </c>
      <c r="AC78" s="6" t="s">
        <v>0</v>
      </c>
    </row>
    <row r="79" spans="1:29" ht="48" customHeight="1" x14ac:dyDescent="0.25">
      <c r="A79" s="7"/>
      <c r="B79" s="111" t="s">
        <v>16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2"/>
      <c r="M79" s="62">
        <v>810</v>
      </c>
      <c r="N79" s="63">
        <v>1</v>
      </c>
      <c r="O79" s="63">
        <v>4</v>
      </c>
      <c r="P79" s="64" t="s">
        <v>319</v>
      </c>
      <c r="Q79" s="62">
        <v>100</v>
      </c>
      <c r="R79" s="113"/>
      <c r="S79" s="113"/>
      <c r="T79" s="65">
        <v>49880</v>
      </c>
      <c r="U79" s="66">
        <v>62820</v>
      </c>
      <c r="V79" s="66">
        <v>62820</v>
      </c>
      <c r="W79" s="67">
        <v>61874</v>
      </c>
      <c r="X79" s="68">
        <v>237394</v>
      </c>
      <c r="Y79" s="114">
        <v>0</v>
      </c>
      <c r="Z79" s="115"/>
      <c r="AA79" s="9"/>
      <c r="AB79" s="8">
        <v>237394</v>
      </c>
      <c r="AC79" s="6" t="s">
        <v>0</v>
      </c>
    </row>
    <row r="80" spans="1:29" ht="22.2" customHeight="1" x14ac:dyDescent="0.25">
      <c r="A80" s="7"/>
      <c r="B80" s="111" t="s">
        <v>307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2"/>
      <c r="M80" s="62">
        <v>810</v>
      </c>
      <c r="N80" s="63">
        <v>1</v>
      </c>
      <c r="O80" s="63">
        <v>4</v>
      </c>
      <c r="P80" s="64" t="s">
        <v>319</v>
      </c>
      <c r="Q80" s="62">
        <v>120</v>
      </c>
      <c r="R80" s="113"/>
      <c r="S80" s="113"/>
      <c r="T80" s="65">
        <v>49880</v>
      </c>
      <c r="U80" s="66">
        <v>62820</v>
      </c>
      <c r="V80" s="66">
        <v>62820</v>
      </c>
      <c r="W80" s="67">
        <v>61874</v>
      </c>
      <c r="X80" s="68">
        <v>237394</v>
      </c>
      <c r="Y80" s="114">
        <v>0</v>
      </c>
      <c r="Z80" s="115"/>
      <c r="AA80" s="9"/>
      <c r="AB80" s="8">
        <v>237394</v>
      </c>
      <c r="AC80" s="6" t="s">
        <v>0</v>
      </c>
    </row>
    <row r="81" spans="1:29" ht="45.6" customHeight="1" x14ac:dyDescent="0.25">
      <c r="A81" s="7"/>
      <c r="B81" s="111" t="s">
        <v>318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62">
        <v>810</v>
      </c>
      <c r="N81" s="63">
        <v>1</v>
      </c>
      <c r="O81" s="63">
        <v>4</v>
      </c>
      <c r="P81" s="64" t="s">
        <v>317</v>
      </c>
      <c r="Q81" s="62" t="s">
        <v>0</v>
      </c>
      <c r="R81" s="113"/>
      <c r="S81" s="113"/>
      <c r="T81" s="65">
        <v>82700</v>
      </c>
      <c r="U81" s="66">
        <v>105300</v>
      </c>
      <c r="V81" s="66">
        <v>105300</v>
      </c>
      <c r="W81" s="67">
        <v>103886</v>
      </c>
      <c r="X81" s="68">
        <v>397186</v>
      </c>
      <c r="Y81" s="114">
        <v>0</v>
      </c>
      <c r="Z81" s="115"/>
      <c r="AA81" s="9"/>
      <c r="AB81" s="8">
        <v>397186</v>
      </c>
      <c r="AC81" s="6" t="s">
        <v>0</v>
      </c>
    </row>
    <row r="82" spans="1:29" ht="44.4" customHeight="1" x14ac:dyDescent="0.25">
      <c r="A82" s="7"/>
      <c r="B82" s="111" t="s">
        <v>16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2"/>
      <c r="M82" s="62">
        <v>810</v>
      </c>
      <c r="N82" s="63">
        <v>1</v>
      </c>
      <c r="O82" s="63">
        <v>4</v>
      </c>
      <c r="P82" s="64" t="s">
        <v>317</v>
      </c>
      <c r="Q82" s="62">
        <v>100</v>
      </c>
      <c r="R82" s="113"/>
      <c r="S82" s="113"/>
      <c r="T82" s="65">
        <v>82700</v>
      </c>
      <c r="U82" s="66">
        <v>105300</v>
      </c>
      <c r="V82" s="66">
        <v>105300</v>
      </c>
      <c r="W82" s="67">
        <v>103886</v>
      </c>
      <c r="X82" s="68">
        <v>397186</v>
      </c>
      <c r="Y82" s="114">
        <v>0</v>
      </c>
      <c r="Z82" s="115"/>
      <c r="AA82" s="9"/>
      <c r="AB82" s="8">
        <v>397186</v>
      </c>
      <c r="AC82" s="6" t="s">
        <v>0</v>
      </c>
    </row>
    <row r="83" spans="1:29" ht="22.2" customHeight="1" x14ac:dyDescent="0.25">
      <c r="A83" s="7"/>
      <c r="B83" s="111" t="s">
        <v>307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2"/>
      <c r="M83" s="62">
        <v>810</v>
      </c>
      <c r="N83" s="63">
        <v>1</v>
      </c>
      <c r="O83" s="63">
        <v>4</v>
      </c>
      <c r="P83" s="64" t="s">
        <v>317</v>
      </c>
      <c r="Q83" s="62">
        <v>120</v>
      </c>
      <c r="R83" s="113"/>
      <c r="S83" s="113"/>
      <c r="T83" s="65">
        <v>82700</v>
      </c>
      <c r="U83" s="66">
        <v>105300</v>
      </c>
      <c r="V83" s="66">
        <v>105300</v>
      </c>
      <c r="W83" s="67">
        <v>103886</v>
      </c>
      <c r="X83" s="68">
        <v>397186</v>
      </c>
      <c r="Y83" s="114">
        <v>0</v>
      </c>
      <c r="Z83" s="115"/>
      <c r="AA83" s="9"/>
      <c r="AB83" s="8">
        <v>397186</v>
      </c>
      <c r="AC83" s="6" t="s">
        <v>0</v>
      </c>
    </row>
    <row r="84" spans="1:29" ht="31.2" customHeight="1" x14ac:dyDescent="0.25">
      <c r="A84" s="7"/>
      <c r="B84" s="111" t="s">
        <v>316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2"/>
      <c r="M84" s="62">
        <v>810</v>
      </c>
      <c r="N84" s="63">
        <v>1</v>
      </c>
      <c r="O84" s="63">
        <v>4</v>
      </c>
      <c r="P84" s="64" t="s">
        <v>315</v>
      </c>
      <c r="Q84" s="62" t="s">
        <v>0</v>
      </c>
      <c r="R84" s="113"/>
      <c r="S84" s="113"/>
      <c r="T84" s="65">
        <v>15020</v>
      </c>
      <c r="U84" s="66">
        <v>55020</v>
      </c>
      <c r="V84" s="66">
        <v>15020</v>
      </c>
      <c r="W84" s="67">
        <v>15020</v>
      </c>
      <c r="X84" s="68">
        <v>100080</v>
      </c>
      <c r="Y84" s="114">
        <v>0</v>
      </c>
      <c r="Z84" s="115"/>
      <c r="AA84" s="9"/>
      <c r="AB84" s="8">
        <v>100080</v>
      </c>
      <c r="AC84" s="6" t="s">
        <v>0</v>
      </c>
    </row>
    <row r="85" spans="1:29" ht="24" customHeight="1" x14ac:dyDescent="0.25">
      <c r="A85" s="7"/>
      <c r="B85" s="111" t="s">
        <v>14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2"/>
      <c r="M85" s="62">
        <v>810</v>
      </c>
      <c r="N85" s="63">
        <v>1</v>
      </c>
      <c r="O85" s="63">
        <v>4</v>
      </c>
      <c r="P85" s="64" t="s">
        <v>315</v>
      </c>
      <c r="Q85" s="62">
        <v>200</v>
      </c>
      <c r="R85" s="113"/>
      <c r="S85" s="113"/>
      <c r="T85" s="65">
        <v>15020</v>
      </c>
      <c r="U85" s="66">
        <v>55020</v>
      </c>
      <c r="V85" s="66">
        <v>15020</v>
      </c>
      <c r="W85" s="67">
        <v>15020</v>
      </c>
      <c r="X85" s="68">
        <v>100080</v>
      </c>
      <c r="Y85" s="114">
        <v>0</v>
      </c>
      <c r="Z85" s="115"/>
      <c r="AA85" s="9"/>
      <c r="AB85" s="8">
        <v>100080</v>
      </c>
      <c r="AC85" s="6" t="s">
        <v>0</v>
      </c>
    </row>
    <row r="86" spans="1:29" ht="25.2" customHeight="1" x14ac:dyDescent="0.25">
      <c r="A86" s="7"/>
      <c r="B86" s="111" t="s">
        <v>13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2"/>
      <c r="M86" s="62">
        <v>810</v>
      </c>
      <c r="N86" s="63">
        <v>1</v>
      </c>
      <c r="O86" s="63">
        <v>4</v>
      </c>
      <c r="P86" s="64" t="s">
        <v>315</v>
      </c>
      <c r="Q86" s="62">
        <v>240</v>
      </c>
      <c r="R86" s="113"/>
      <c r="S86" s="113"/>
      <c r="T86" s="65">
        <v>15020</v>
      </c>
      <c r="U86" s="66">
        <v>55020</v>
      </c>
      <c r="V86" s="66">
        <v>15020</v>
      </c>
      <c r="W86" s="67">
        <v>15020</v>
      </c>
      <c r="X86" s="68">
        <v>100080</v>
      </c>
      <c r="Y86" s="114">
        <v>0</v>
      </c>
      <c r="Z86" s="115"/>
      <c r="AA86" s="9"/>
      <c r="AB86" s="8">
        <v>100080</v>
      </c>
      <c r="AC86" s="6" t="s">
        <v>0</v>
      </c>
    </row>
    <row r="87" spans="1:29" ht="12.75" customHeight="1" x14ac:dyDescent="0.25">
      <c r="A87" s="7"/>
      <c r="B87" s="111" t="s">
        <v>314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2"/>
      <c r="M87" s="62">
        <v>810</v>
      </c>
      <c r="N87" s="63">
        <v>1</v>
      </c>
      <c r="O87" s="63">
        <v>5</v>
      </c>
      <c r="P87" s="64" t="s">
        <v>0</v>
      </c>
      <c r="Q87" s="62" t="s">
        <v>0</v>
      </c>
      <c r="R87" s="113"/>
      <c r="S87" s="113"/>
      <c r="T87" s="65">
        <v>0</v>
      </c>
      <c r="U87" s="66">
        <v>59900</v>
      </c>
      <c r="V87" s="66">
        <v>0</v>
      </c>
      <c r="W87" s="67">
        <v>0</v>
      </c>
      <c r="X87" s="68">
        <v>59900</v>
      </c>
      <c r="Y87" s="114">
        <v>0</v>
      </c>
      <c r="Z87" s="115"/>
      <c r="AA87" s="9"/>
      <c r="AB87" s="8">
        <v>59900</v>
      </c>
      <c r="AC87" s="6" t="s">
        <v>0</v>
      </c>
    </row>
    <row r="88" spans="1:29" ht="13.8" customHeight="1" x14ac:dyDescent="0.25">
      <c r="A88" s="7"/>
      <c r="B88" s="111" t="s">
        <v>9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2"/>
      <c r="M88" s="62">
        <v>810</v>
      </c>
      <c r="N88" s="63">
        <v>1</v>
      </c>
      <c r="O88" s="63">
        <v>5</v>
      </c>
      <c r="P88" s="64" t="s">
        <v>8</v>
      </c>
      <c r="Q88" s="62" t="s">
        <v>0</v>
      </c>
      <c r="R88" s="113"/>
      <c r="S88" s="113"/>
      <c r="T88" s="65">
        <v>0</v>
      </c>
      <c r="U88" s="66">
        <v>59900</v>
      </c>
      <c r="V88" s="66">
        <v>0</v>
      </c>
      <c r="W88" s="67">
        <v>0</v>
      </c>
      <c r="X88" s="68">
        <v>59900</v>
      </c>
      <c r="Y88" s="114">
        <v>0</v>
      </c>
      <c r="Z88" s="115"/>
      <c r="AA88" s="9"/>
      <c r="AB88" s="8">
        <v>59900</v>
      </c>
      <c r="AC88" s="6" t="s">
        <v>0</v>
      </c>
    </row>
    <row r="89" spans="1:29" ht="41.4" customHeight="1" x14ac:dyDescent="0.25">
      <c r="A89" s="7"/>
      <c r="B89" s="111" t="s">
        <v>313</v>
      </c>
      <c r="C89" s="111"/>
      <c r="D89" s="111"/>
      <c r="E89" s="111"/>
      <c r="F89" s="111"/>
      <c r="G89" s="111"/>
      <c r="H89" s="111"/>
      <c r="I89" s="111"/>
      <c r="J89" s="111"/>
      <c r="K89" s="111"/>
      <c r="L89" s="112"/>
      <c r="M89" s="62">
        <v>810</v>
      </c>
      <c r="N89" s="63">
        <v>1</v>
      </c>
      <c r="O89" s="63">
        <v>5</v>
      </c>
      <c r="P89" s="64" t="s">
        <v>312</v>
      </c>
      <c r="Q89" s="62" t="s">
        <v>0</v>
      </c>
      <c r="R89" s="113"/>
      <c r="S89" s="113"/>
      <c r="T89" s="65">
        <v>0</v>
      </c>
      <c r="U89" s="66">
        <v>59900</v>
      </c>
      <c r="V89" s="66">
        <v>0</v>
      </c>
      <c r="W89" s="67">
        <v>0</v>
      </c>
      <c r="X89" s="68">
        <v>59900</v>
      </c>
      <c r="Y89" s="114">
        <v>0</v>
      </c>
      <c r="Z89" s="115"/>
      <c r="AA89" s="9"/>
      <c r="AB89" s="8">
        <v>59900</v>
      </c>
      <c r="AC89" s="6" t="s">
        <v>0</v>
      </c>
    </row>
    <row r="90" spans="1:29" ht="22.2" customHeight="1" x14ac:dyDescent="0.25">
      <c r="A90" s="7"/>
      <c r="B90" s="111" t="s">
        <v>14</v>
      </c>
      <c r="C90" s="111"/>
      <c r="D90" s="111"/>
      <c r="E90" s="111"/>
      <c r="F90" s="111"/>
      <c r="G90" s="111"/>
      <c r="H90" s="111"/>
      <c r="I90" s="111"/>
      <c r="J90" s="111"/>
      <c r="K90" s="111"/>
      <c r="L90" s="112"/>
      <c r="M90" s="62">
        <v>810</v>
      </c>
      <c r="N90" s="63">
        <v>1</v>
      </c>
      <c r="O90" s="63">
        <v>5</v>
      </c>
      <c r="P90" s="64" t="s">
        <v>312</v>
      </c>
      <c r="Q90" s="62">
        <v>200</v>
      </c>
      <c r="R90" s="113"/>
      <c r="S90" s="113"/>
      <c r="T90" s="65">
        <v>0</v>
      </c>
      <c r="U90" s="66">
        <v>59900</v>
      </c>
      <c r="V90" s="66">
        <v>0</v>
      </c>
      <c r="W90" s="67">
        <v>0</v>
      </c>
      <c r="X90" s="68">
        <v>59900</v>
      </c>
      <c r="Y90" s="114">
        <v>0</v>
      </c>
      <c r="Z90" s="115"/>
      <c r="AA90" s="9"/>
      <c r="AB90" s="8">
        <v>59900</v>
      </c>
      <c r="AC90" s="6" t="s">
        <v>0</v>
      </c>
    </row>
    <row r="91" spans="1:29" ht="29.4" customHeight="1" x14ac:dyDescent="0.25">
      <c r="A91" s="7"/>
      <c r="B91" s="111" t="s">
        <v>13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2"/>
      <c r="M91" s="62">
        <v>810</v>
      </c>
      <c r="N91" s="63">
        <v>1</v>
      </c>
      <c r="O91" s="63">
        <v>5</v>
      </c>
      <c r="P91" s="64" t="s">
        <v>312</v>
      </c>
      <c r="Q91" s="62">
        <v>240</v>
      </c>
      <c r="R91" s="113"/>
      <c r="S91" s="113"/>
      <c r="T91" s="65">
        <v>0</v>
      </c>
      <c r="U91" s="66">
        <v>59900</v>
      </c>
      <c r="V91" s="66">
        <v>0</v>
      </c>
      <c r="W91" s="67">
        <v>0</v>
      </c>
      <c r="X91" s="68">
        <v>59900</v>
      </c>
      <c r="Y91" s="114">
        <v>0</v>
      </c>
      <c r="Z91" s="115"/>
      <c r="AA91" s="9"/>
      <c r="AB91" s="8">
        <v>59900</v>
      </c>
      <c r="AC91" s="6" t="s">
        <v>0</v>
      </c>
    </row>
    <row r="92" spans="1:29" ht="39" customHeight="1" x14ac:dyDescent="0.25">
      <c r="A92" s="7"/>
      <c r="B92" s="111" t="s">
        <v>311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2"/>
      <c r="M92" s="62">
        <v>810</v>
      </c>
      <c r="N92" s="63">
        <v>1</v>
      </c>
      <c r="O92" s="63">
        <v>6</v>
      </c>
      <c r="P92" s="64" t="s">
        <v>0</v>
      </c>
      <c r="Q92" s="62" t="s">
        <v>0</v>
      </c>
      <c r="R92" s="113"/>
      <c r="S92" s="113"/>
      <c r="T92" s="65">
        <v>285000</v>
      </c>
      <c r="U92" s="66">
        <v>388500</v>
      </c>
      <c r="V92" s="66">
        <v>410100</v>
      </c>
      <c r="W92" s="67">
        <v>431625.44</v>
      </c>
      <c r="X92" s="68">
        <v>1515225.44</v>
      </c>
      <c r="Y92" s="114">
        <v>0</v>
      </c>
      <c r="Z92" s="115"/>
      <c r="AA92" s="9"/>
      <c r="AB92" s="8">
        <v>1515225.44</v>
      </c>
      <c r="AC92" s="6" t="s">
        <v>0</v>
      </c>
    </row>
    <row r="93" spans="1:29" ht="15.6" customHeight="1" x14ac:dyDescent="0.25">
      <c r="A93" s="7"/>
      <c r="B93" s="111" t="s">
        <v>9</v>
      </c>
      <c r="C93" s="111"/>
      <c r="D93" s="111"/>
      <c r="E93" s="111"/>
      <c r="F93" s="111"/>
      <c r="G93" s="111"/>
      <c r="H93" s="111"/>
      <c r="I93" s="111"/>
      <c r="J93" s="111"/>
      <c r="K93" s="111"/>
      <c r="L93" s="112"/>
      <c r="M93" s="62">
        <v>810</v>
      </c>
      <c r="N93" s="63">
        <v>1</v>
      </c>
      <c r="O93" s="63">
        <v>6</v>
      </c>
      <c r="P93" s="64" t="s">
        <v>8</v>
      </c>
      <c r="Q93" s="62" t="s">
        <v>0</v>
      </c>
      <c r="R93" s="113"/>
      <c r="S93" s="113"/>
      <c r="T93" s="65">
        <v>285000</v>
      </c>
      <c r="U93" s="66">
        <v>388500</v>
      </c>
      <c r="V93" s="66">
        <v>410100</v>
      </c>
      <c r="W93" s="67">
        <v>431625.44</v>
      </c>
      <c r="X93" s="68">
        <v>1515225.44</v>
      </c>
      <c r="Y93" s="114">
        <v>0</v>
      </c>
      <c r="Z93" s="115"/>
      <c r="AA93" s="9"/>
      <c r="AB93" s="8">
        <v>1515225.44</v>
      </c>
      <c r="AC93" s="6" t="s">
        <v>0</v>
      </c>
    </row>
    <row r="94" spans="1:29" ht="19.8" customHeight="1" x14ac:dyDescent="0.25">
      <c r="A94" s="7"/>
      <c r="B94" s="111" t="s">
        <v>310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2"/>
      <c r="M94" s="62">
        <v>810</v>
      </c>
      <c r="N94" s="63">
        <v>1</v>
      </c>
      <c r="O94" s="63">
        <v>6</v>
      </c>
      <c r="P94" s="64" t="s">
        <v>309</v>
      </c>
      <c r="Q94" s="62" t="s">
        <v>0</v>
      </c>
      <c r="R94" s="113"/>
      <c r="S94" s="113"/>
      <c r="T94" s="65">
        <v>181000</v>
      </c>
      <c r="U94" s="66">
        <v>190391.24</v>
      </c>
      <c r="V94" s="66">
        <v>58700</v>
      </c>
      <c r="W94" s="67">
        <v>63342.64</v>
      </c>
      <c r="X94" s="68">
        <v>493433.88</v>
      </c>
      <c r="Y94" s="114">
        <v>0</v>
      </c>
      <c r="Z94" s="115"/>
      <c r="AA94" s="9"/>
      <c r="AB94" s="8">
        <v>493433.88</v>
      </c>
      <c r="AC94" s="6" t="s">
        <v>0</v>
      </c>
    </row>
    <row r="95" spans="1:29" ht="46.8" customHeight="1" x14ac:dyDescent="0.25">
      <c r="A95" s="7"/>
      <c r="B95" s="111" t="s">
        <v>16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2"/>
      <c r="M95" s="62">
        <v>810</v>
      </c>
      <c r="N95" s="63">
        <v>1</v>
      </c>
      <c r="O95" s="63">
        <v>6</v>
      </c>
      <c r="P95" s="64" t="s">
        <v>309</v>
      </c>
      <c r="Q95" s="62">
        <v>100</v>
      </c>
      <c r="R95" s="113"/>
      <c r="S95" s="113"/>
      <c r="T95" s="65">
        <v>181000</v>
      </c>
      <c r="U95" s="66">
        <v>190391.24</v>
      </c>
      <c r="V95" s="66">
        <v>58700</v>
      </c>
      <c r="W95" s="67">
        <v>63342.64</v>
      </c>
      <c r="X95" s="68">
        <v>493433.88</v>
      </c>
      <c r="Y95" s="114">
        <v>0</v>
      </c>
      <c r="Z95" s="115"/>
      <c r="AA95" s="9"/>
      <c r="AB95" s="8">
        <v>493433.88</v>
      </c>
      <c r="AC95" s="6" t="s">
        <v>0</v>
      </c>
    </row>
    <row r="96" spans="1:29" ht="21" customHeight="1" x14ac:dyDescent="0.25">
      <c r="A96" s="7"/>
      <c r="B96" s="111" t="s">
        <v>307</v>
      </c>
      <c r="C96" s="111"/>
      <c r="D96" s="111"/>
      <c r="E96" s="111"/>
      <c r="F96" s="111"/>
      <c r="G96" s="111"/>
      <c r="H96" s="111"/>
      <c r="I96" s="111"/>
      <c r="J96" s="111"/>
      <c r="K96" s="111"/>
      <c r="L96" s="112"/>
      <c r="M96" s="62">
        <v>810</v>
      </c>
      <c r="N96" s="63">
        <v>1</v>
      </c>
      <c r="O96" s="63">
        <v>6</v>
      </c>
      <c r="P96" s="64" t="s">
        <v>309</v>
      </c>
      <c r="Q96" s="62">
        <v>120</v>
      </c>
      <c r="R96" s="113"/>
      <c r="S96" s="113"/>
      <c r="T96" s="65">
        <v>181000</v>
      </c>
      <c r="U96" s="66">
        <v>190391.24</v>
      </c>
      <c r="V96" s="66">
        <v>58700</v>
      </c>
      <c r="W96" s="67">
        <v>63342.64</v>
      </c>
      <c r="X96" s="68">
        <v>493433.88</v>
      </c>
      <c r="Y96" s="114">
        <v>0</v>
      </c>
      <c r="Z96" s="115"/>
      <c r="AA96" s="9"/>
      <c r="AB96" s="8">
        <v>493433.88</v>
      </c>
      <c r="AC96" s="6" t="s">
        <v>0</v>
      </c>
    </row>
    <row r="97" spans="1:29" ht="42.6" customHeight="1" x14ac:dyDescent="0.25">
      <c r="A97" s="7"/>
      <c r="B97" s="111" t="s">
        <v>17</v>
      </c>
      <c r="C97" s="111"/>
      <c r="D97" s="111"/>
      <c r="E97" s="111"/>
      <c r="F97" s="111"/>
      <c r="G97" s="111"/>
      <c r="H97" s="111"/>
      <c r="I97" s="111"/>
      <c r="J97" s="111"/>
      <c r="K97" s="111"/>
      <c r="L97" s="112"/>
      <c r="M97" s="62">
        <v>810</v>
      </c>
      <c r="N97" s="63">
        <v>1</v>
      </c>
      <c r="O97" s="63">
        <v>6</v>
      </c>
      <c r="P97" s="64" t="s">
        <v>12</v>
      </c>
      <c r="Q97" s="62" t="s">
        <v>0</v>
      </c>
      <c r="R97" s="113"/>
      <c r="S97" s="113"/>
      <c r="T97" s="65">
        <v>0</v>
      </c>
      <c r="U97" s="66">
        <v>42108.76</v>
      </c>
      <c r="V97" s="66">
        <v>195400</v>
      </c>
      <c r="W97" s="67">
        <v>172449.8</v>
      </c>
      <c r="X97" s="68">
        <v>409958.56</v>
      </c>
      <c r="Y97" s="114">
        <v>0</v>
      </c>
      <c r="Z97" s="115"/>
      <c r="AA97" s="9"/>
      <c r="AB97" s="8">
        <v>409958.56</v>
      </c>
      <c r="AC97" s="6" t="s">
        <v>0</v>
      </c>
    </row>
    <row r="98" spans="1:29" ht="43.8" customHeight="1" x14ac:dyDescent="0.25">
      <c r="A98" s="7"/>
      <c r="B98" s="111" t="s">
        <v>16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2"/>
      <c r="M98" s="62">
        <v>810</v>
      </c>
      <c r="N98" s="63">
        <v>1</v>
      </c>
      <c r="O98" s="63">
        <v>6</v>
      </c>
      <c r="P98" s="64" t="s">
        <v>12</v>
      </c>
      <c r="Q98" s="62">
        <v>100</v>
      </c>
      <c r="R98" s="113"/>
      <c r="S98" s="113"/>
      <c r="T98" s="65">
        <v>0</v>
      </c>
      <c r="U98" s="66">
        <v>42108.76</v>
      </c>
      <c r="V98" s="66">
        <v>195400</v>
      </c>
      <c r="W98" s="67">
        <v>172449.8</v>
      </c>
      <c r="X98" s="68">
        <v>409958.56</v>
      </c>
      <c r="Y98" s="114">
        <v>0</v>
      </c>
      <c r="Z98" s="115"/>
      <c r="AA98" s="9"/>
      <c r="AB98" s="8">
        <v>409958.56</v>
      </c>
      <c r="AC98" s="6" t="s">
        <v>0</v>
      </c>
    </row>
    <row r="99" spans="1:29" ht="22.8" customHeight="1" x14ac:dyDescent="0.25">
      <c r="A99" s="7"/>
      <c r="B99" s="111" t="s">
        <v>307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2"/>
      <c r="M99" s="62">
        <v>810</v>
      </c>
      <c r="N99" s="63">
        <v>1</v>
      </c>
      <c r="O99" s="63">
        <v>6</v>
      </c>
      <c r="P99" s="64" t="s">
        <v>12</v>
      </c>
      <c r="Q99" s="62">
        <v>120</v>
      </c>
      <c r="R99" s="113"/>
      <c r="S99" s="113"/>
      <c r="T99" s="65">
        <v>0</v>
      </c>
      <c r="U99" s="66">
        <v>42108.76</v>
      </c>
      <c r="V99" s="66">
        <v>195400</v>
      </c>
      <c r="W99" s="67">
        <v>172449.8</v>
      </c>
      <c r="X99" s="68">
        <v>409958.56</v>
      </c>
      <c r="Y99" s="114">
        <v>0</v>
      </c>
      <c r="Z99" s="115"/>
      <c r="AA99" s="9"/>
      <c r="AB99" s="8">
        <v>409958.56</v>
      </c>
      <c r="AC99" s="6" t="s">
        <v>0</v>
      </c>
    </row>
    <row r="100" spans="1:29" ht="23.4" customHeight="1" x14ac:dyDescent="0.25">
      <c r="A100" s="7"/>
      <c r="B100" s="111" t="s">
        <v>308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2"/>
      <c r="M100" s="62">
        <v>810</v>
      </c>
      <c r="N100" s="63">
        <v>1</v>
      </c>
      <c r="O100" s="63">
        <v>6</v>
      </c>
      <c r="P100" s="64" t="s">
        <v>306</v>
      </c>
      <c r="Q100" s="62" t="s">
        <v>0</v>
      </c>
      <c r="R100" s="113"/>
      <c r="S100" s="113"/>
      <c r="T100" s="65">
        <v>104000</v>
      </c>
      <c r="U100" s="66">
        <v>156000</v>
      </c>
      <c r="V100" s="66">
        <v>156000</v>
      </c>
      <c r="W100" s="67">
        <v>195833</v>
      </c>
      <c r="X100" s="68">
        <v>611833</v>
      </c>
      <c r="Y100" s="114">
        <v>0</v>
      </c>
      <c r="Z100" s="115"/>
      <c r="AA100" s="9"/>
      <c r="AB100" s="8">
        <v>611833</v>
      </c>
      <c r="AC100" s="6" t="s">
        <v>0</v>
      </c>
    </row>
    <row r="101" spans="1:29" ht="42" customHeight="1" x14ac:dyDescent="0.25">
      <c r="A101" s="7"/>
      <c r="B101" s="111" t="s">
        <v>16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2"/>
      <c r="M101" s="62">
        <v>810</v>
      </c>
      <c r="N101" s="63">
        <v>1</v>
      </c>
      <c r="O101" s="63">
        <v>6</v>
      </c>
      <c r="P101" s="64" t="s">
        <v>306</v>
      </c>
      <c r="Q101" s="62">
        <v>100</v>
      </c>
      <c r="R101" s="113"/>
      <c r="S101" s="113"/>
      <c r="T101" s="65">
        <v>104000</v>
      </c>
      <c r="U101" s="66">
        <v>156000</v>
      </c>
      <c r="V101" s="66">
        <v>156000</v>
      </c>
      <c r="W101" s="67">
        <v>195833</v>
      </c>
      <c r="X101" s="68">
        <v>611833</v>
      </c>
      <c r="Y101" s="114">
        <v>0</v>
      </c>
      <c r="Z101" s="115"/>
      <c r="AA101" s="9"/>
      <c r="AB101" s="8">
        <v>611833</v>
      </c>
      <c r="AC101" s="6" t="s">
        <v>0</v>
      </c>
    </row>
    <row r="102" spans="1:29" ht="22.2" customHeight="1" x14ac:dyDescent="0.25">
      <c r="A102" s="7"/>
      <c r="B102" s="111" t="s">
        <v>307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2"/>
      <c r="M102" s="62">
        <v>810</v>
      </c>
      <c r="N102" s="63">
        <v>1</v>
      </c>
      <c r="O102" s="63">
        <v>6</v>
      </c>
      <c r="P102" s="64" t="s">
        <v>306</v>
      </c>
      <c r="Q102" s="62">
        <v>120</v>
      </c>
      <c r="R102" s="113"/>
      <c r="S102" s="113"/>
      <c r="T102" s="65">
        <v>104000</v>
      </c>
      <c r="U102" s="66">
        <v>156000</v>
      </c>
      <c r="V102" s="66">
        <v>156000</v>
      </c>
      <c r="W102" s="67">
        <v>195833</v>
      </c>
      <c r="X102" s="68">
        <v>611833</v>
      </c>
      <c r="Y102" s="114">
        <v>0</v>
      </c>
      <c r="Z102" s="115"/>
      <c r="AA102" s="9"/>
      <c r="AB102" s="8">
        <v>611833</v>
      </c>
      <c r="AC102" s="6" t="s">
        <v>0</v>
      </c>
    </row>
    <row r="103" spans="1:29" s="105" customFormat="1" ht="19.8" customHeight="1" x14ac:dyDescent="0.25">
      <c r="A103" s="100"/>
      <c r="B103" s="123" t="s">
        <v>305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4"/>
      <c r="M103" s="101">
        <v>810</v>
      </c>
      <c r="N103" s="102">
        <v>1</v>
      </c>
      <c r="O103" s="102">
        <v>7</v>
      </c>
      <c r="P103" s="103" t="s">
        <v>0</v>
      </c>
      <c r="Q103" s="101" t="s">
        <v>0</v>
      </c>
      <c r="R103" s="125"/>
      <c r="S103" s="125"/>
      <c r="T103" s="65">
        <v>0</v>
      </c>
      <c r="U103" s="66">
        <v>0</v>
      </c>
      <c r="V103" s="66">
        <v>0</v>
      </c>
      <c r="W103" s="67">
        <v>0</v>
      </c>
      <c r="X103" s="104">
        <v>377620</v>
      </c>
      <c r="Y103" s="126">
        <v>0</v>
      </c>
      <c r="Z103" s="127"/>
      <c r="AA103" s="9"/>
      <c r="AB103" s="8">
        <v>0</v>
      </c>
      <c r="AC103" s="6" t="s">
        <v>0</v>
      </c>
    </row>
    <row r="104" spans="1:29" s="105" customFormat="1" ht="19.8" customHeight="1" x14ac:dyDescent="0.25">
      <c r="A104" s="100"/>
      <c r="B104" s="123" t="s">
        <v>9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124"/>
      <c r="M104" s="101">
        <v>810</v>
      </c>
      <c r="N104" s="102">
        <v>1</v>
      </c>
      <c r="O104" s="102">
        <v>7</v>
      </c>
      <c r="P104" s="103" t="s">
        <v>8</v>
      </c>
      <c r="Q104" s="101" t="s">
        <v>0</v>
      </c>
      <c r="R104" s="125"/>
      <c r="S104" s="125"/>
      <c r="T104" s="65">
        <v>0</v>
      </c>
      <c r="U104" s="66">
        <v>0</v>
      </c>
      <c r="V104" s="66">
        <v>0</v>
      </c>
      <c r="W104" s="67">
        <v>0</v>
      </c>
      <c r="X104" s="104">
        <v>377620</v>
      </c>
      <c r="Y104" s="126">
        <v>0</v>
      </c>
      <c r="Z104" s="127"/>
      <c r="AA104" s="9"/>
      <c r="AB104" s="8">
        <v>0</v>
      </c>
      <c r="AC104" s="6" t="s">
        <v>0</v>
      </c>
    </row>
    <row r="105" spans="1:29" s="105" customFormat="1" ht="25.2" customHeight="1" x14ac:dyDescent="0.25">
      <c r="A105" s="100"/>
      <c r="B105" s="123" t="s">
        <v>304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4"/>
      <c r="M105" s="101">
        <v>810</v>
      </c>
      <c r="N105" s="102">
        <v>1</v>
      </c>
      <c r="O105" s="102">
        <v>7</v>
      </c>
      <c r="P105" s="103" t="s">
        <v>302</v>
      </c>
      <c r="Q105" s="101" t="s">
        <v>0</v>
      </c>
      <c r="R105" s="125"/>
      <c r="S105" s="125"/>
      <c r="T105" s="65">
        <v>0</v>
      </c>
      <c r="U105" s="66">
        <v>0</v>
      </c>
      <c r="V105" s="66">
        <v>0</v>
      </c>
      <c r="W105" s="67">
        <v>0</v>
      </c>
      <c r="X105" s="104">
        <v>377620</v>
      </c>
      <c r="Y105" s="126">
        <v>0</v>
      </c>
      <c r="Z105" s="127"/>
      <c r="AA105" s="9"/>
      <c r="AB105" s="8">
        <v>0</v>
      </c>
      <c r="AC105" s="6" t="s">
        <v>0</v>
      </c>
    </row>
    <row r="106" spans="1:29" s="105" customFormat="1" ht="12.75" customHeight="1" x14ac:dyDescent="0.25">
      <c r="A106" s="100"/>
      <c r="B106" s="123" t="s">
        <v>20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4"/>
      <c r="M106" s="101">
        <v>810</v>
      </c>
      <c r="N106" s="102">
        <v>1</v>
      </c>
      <c r="O106" s="102">
        <v>7</v>
      </c>
      <c r="P106" s="103" t="s">
        <v>302</v>
      </c>
      <c r="Q106" s="101">
        <v>800</v>
      </c>
      <c r="R106" s="125"/>
      <c r="S106" s="125"/>
      <c r="T106" s="65">
        <v>0</v>
      </c>
      <c r="U106" s="66">
        <v>0</v>
      </c>
      <c r="V106" s="66">
        <v>0</v>
      </c>
      <c r="W106" s="67">
        <v>0</v>
      </c>
      <c r="X106" s="104">
        <v>377620</v>
      </c>
      <c r="Y106" s="126">
        <v>0</v>
      </c>
      <c r="Z106" s="127"/>
      <c r="AA106" s="9"/>
      <c r="AB106" s="8">
        <v>0</v>
      </c>
      <c r="AC106" s="6" t="s">
        <v>0</v>
      </c>
    </row>
    <row r="107" spans="1:29" s="105" customFormat="1" ht="12.75" customHeight="1" x14ac:dyDescent="0.25">
      <c r="A107" s="100"/>
      <c r="B107" s="123" t="s">
        <v>303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4"/>
      <c r="M107" s="101">
        <v>810</v>
      </c>
      <c r="N107" s="102">
        <v>1</v>
      </c>
      <c r="O107" s="102">
        <v>7</v>
      </c>
      <c r="P107" s="103" t="s">
        <v>302</v>
      </c>
      <c r="Q107" s="101">
        <v>880</v>
      </c>
      <c r="R107" s="125"/>
      <c r="S107" s="125"/>
      <c r="T107" s="65">
        <v>0</v>
      </c>
      <c r="U107" s="66">
        <v>0</v>
      </c>
      <c r="V107" s="66">
        <v>0</v>
      </c>
      <c r="W107" s="67">
        <v>0</v>
      </c>
      <c r="X107" s="104">
        <v>377620</v>
      </c>
      <c r="Y107" s="126">
        <v>0</v>
      </c>
      <c r="Z107" s="127"/>
      <c r="AA107" s="9"/>
      <c r="AB107" s="8">
        <v>0</v>
      </c>
      <c r="AC107" s="6" t="s">
        <v>0</v>
      </c>
    </row>
    <row r="108" spans="1:29" ht="12.75" customHeight="1" x14ac:dyDescent="0.25">
      <c r="A108" s="7"/>
      <c r="B108" s="111" t="s">
        <v>301</v>
      </c>
      <c r="C108" s="111"/>
      <c r="D108" s="111"/>
      <c r="E108" s="111"/>
      <c r="F108" s="111"/>
      <c r="G108" s="111"/>
      <c r="H108" s="111"/>
      <c r="I108" s="111"/>
      <c r="J108" s="111"/>
      <c r="K108" s="111"/>
      <c r="L108" s="112"/>
      <c r="M108" s="62">
        <v>810</v>
      </c>
      <c r="N108" s="63">
        <v>1</v>
      </c>
      <c r="O108" s="63">
        <v>13</v>
      </c>
      <c r="P108" s="64" t="s">
        <v>0</v>
      </c>
      <c r="Q108" s="62" t="s">
        <v>0</v>
      </c>
      <c r="R108" s="113"/>
      <c r="S108" s="113"/>
      <c r="T108" s="65">
        <v>4006586.86</v>
      </c>
      <c r="U108" s="66">
        <v>9601230.2799999993</v>
      </c>
      <c r="V108" s="66">
        <v>20698306.190000001</v>
      </c>
      <c r="W108" s="67">
        <v>5156430.84</v>
      </c>
      <c r="X108" s="68">
        <v>39462554.170000002</v>
      </c>
      <c r="Y108" s="114">
        <v>0</v>
      </c>
      <c r="Z108" s="115"/>
      <c r="AA108" s="9"/>
      <c r="AB108" s="8">
        <v>39462554.170000002</v>
      </c>
      <c r="AC108" s="6" t="s">
        <v>0</v>
      </c>
    </row>
    <row r="109" spans="1:29" ht="35.4" customHeight="1" x14ac:dyDescent="0.25">
      <c r="A109" s="7"/>
      <c r="B109" s="111" t="s">
        <v>300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2"/>
      <c r="M109" s="62">
        <v>810</v>
      </c>
      <c r="N109" s="63">
        <v>1</v>
      </c>
      <c r="O109" s="63">
        <v>13</v>
      </c>
      <c r="P109" s="64" t="s">
        <v>299</v>
      </c>
      <c r="Q109" s="62" t="s">
        <v>0</v>
      </c>
      <c r="R109" s="113"/>
      <c r="S109" s="113"/>
      <c r="T109" s="65">
        <v>0</v>
      </c>
      <c r="U109" s="66">
        <v>228800</v>
      </c>
      <c r="V109" s="66">
        <v>425000</v>
      </c>
      <c r="W109" s="67">
        <v>0</v>
      </c>
      <c r="X109" s="68">
        <v>653800</v>
      </c>
      <c r="Y109" s="114">
        <v>0</v>
      </c>
      <c r="Z109" s="115"/>
      <c r="AA109" s="9"/>
      <c r="AB109" s="8">
        <v>653800</v>
      </c>
      <c r="AC109" s="6" t="s">
        <v>0</v>
      </c>
    </row>
    <row r="110" spans="1:29" ht="34.799999999999997" customHeight="1" x14ac:dyDescent="0.25">
      <c r="A110" s="7"/>
      <c r="B110" s="111" t="s">
        <v>298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2"/>
      <c r="M110" s="62">
        <v>810</v>
      </c>
      <c r="N110" s="63">
        <v>1</v>
      </c>
      <c r="O110" s="63">
        <v>13</v>
      </c>
      <c r="P110" s="64" t="s">
        <v>297</v>
      </c>
      <c r="Q110" s="62" t="s">
        <v>0</v>
      </c>
      <c r="R110" s="113"/>
      <c r="S110" s="113"/>
      <c r="T110" s="65">
        <v>0</v>
      </c>
      <c r="U110" s="66">
        <v>228800</v>
      </c>
      <c r="V110" s="66">
        <v>425000</v>
      </c>
      <c r="W110" s="67">
        <v>0</v>
      </c>
      <c r="X110" s="68">
        <v>653800</v>
      </c>
      <c r="Y110" s="114">
        <v>0</v>
      </c>
      <c r="Z110" s="115"/>
      <c r="AA110" s="9"/>
      <c r="AB110" s="8">
        <v>653800</v>
      </c>
      <c r="AC110" s="6" t="s">
        <v>0</v>
      </c>
    </row>
    <row r="111" spans="1:29" ht="16.2" customHeight="1" x14ac:dyDescent="0.25">
      <c r="A111" s="7"/>
      <c r="B111" s="111" t="s">
        <v>39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112"/>
      <c r="M111" s="62">
        <v>810</v>
      </c>
      <c r="N111" s="63">
        <v>1</v>
      </c>
      <c r="O111" s="63">
        <v>13</v>
      </c>
      <c r="P111" s="64" t="s">
        <v>297</v>
      </c>
      <c r="Q111" s="62">
        <v>300</v>
      </c>
      <c r="R111" s="113"/>
      <c r="S111" s="113"/>
      <c r="T111" s="65">
        <v>0</v>
      </c>
      <c r="U111" s="66">
        <v>228800</v>
      </c>
      <c r="V111" s="66">
        <v>0</v>
      </c>
      <c r="W111" s="67">
        <v>0</v>
      </c>
      <c r="X111" s="68">
        <v>228800</v>
      </c>
      <c r="Y111" s="114">
        <v>0</v>
      </c>
      <c r="Z111" s="115"/>
      <c r="AA111" s="9"/>
      <c r="AB111" s="8">
        <v>228800</v>
      </c>
      <c r="AC111" s="6" t="s">
        <v>0</v>
      </c>
    </row>
    <row r="112" spans="1:29" ht="12.75" customHeight="1" x14ac:dyDescent="0.25">
      <c r="A112" s="7"/>
      <c r="B112" s="111" t="s">
        <v>246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2"/>
      <c r="M112" s="62">
        <v>810</v>
      </c>
      <c r="N112" s="63">
        <v>1</v>
      </c>
      <c r="O112" s="63">
        <v>13</v>
      </c>
      <c r="P112" s="64" t="s">
        <v>297</v>
      </c>
      <c r="Q112" s="62">
        <v>350</v>
      </c>
      <c r="R112" s="113"/>
      <c r="S112" s="113"/>
      <c r="T112" s="65">
        <v>0</v>
      </c>
      <c r="U112" s="66">
        <v>228800</v>
      </c>
      <c r="V112" s="66">
        <v>0</v>
      </c>
      <c r="W112" s="67">
        <v>0</v>
      </c>
      <c r="X112" s="68">
        <v>228800</v>
      </c>
      <c r="Y112" s="114">
        <v>0</v>
      </c>
      <c r="Z112" s="115"/>
      <c r="AA112" s="9"/>
      <c r="AB112" s="8">
        <v>228800</v>
      </c>
      <c r="AC112" s="6" t="s">
        <v>0</v>
      </c>
    </row>
    <row r="113" spans="1:29" ht="23.4" customHeight="1" x14ac:dyDescent="0.25">
      <c r="A113" s="7"/>
      <c r="B113" s="111" t="s">
        <v>30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2"/>
      <c r="M113" s="62">
        <v>810</v>
      </c>
      <c r="N113" s="63">
        <v>1</v>
      </c>
      <c r="O113" s="63">
        <v>13</v>
      </c>
      <c r="P113" s="64" t="s">
        <v>297</v>
      </c>
      <c r="Q113" s="62">
        <v>600</v>
      </c>
      <c r="R113" s="113"/>
      <c r="S113" s="113"/>
      <c r="T113" s="65">
        <v>0</v>
      </c>
      <c r="U113" s="66">
        <v>0</v>
      </c>
      <c r="V113" s="66">
        <v>425000</v>
      </c>
      <c r="W113" s="67">
        <v>0</v>
      </c>
      <c r="X113" s="68">
        <v>425000</v>
      </c>
      <c r="Y113" s="114">
        <v>0</v>
      </c>
      <c r="Z113" s="115"/>
      <c r="AA113" s="9"/>
      <c r="AB113" s="8">
        <v>425000</v>
      </c>
      <c r="AC113" s="6" t="s">
        <v>0</v>
      </c>
    </row>
    <row r="114" spans="1:29" ht="25.2" customHeight="1" x14ac:dyDescent="0.25">
      <c r="A114" s="7"/>
      <c r="B114" s="111" t="s">
        <v>121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2"/>
      <c r="M114" s="62">
        <v>810</v>
      </c>
      <c r="N114" s="63">
        <v>1</v>
      </c>
      <c r="O114" s="63">
        <v>13</v>
      </c>
      <c r="P114" s="64" t="s">
        <v>297</v>
      </c>
      <c r="Q114" s="62">
        <v>630</v>
      </c>
      <c r="R114" s="113"/>
      <c r="S114" s="113"/>
      <c r="T114" s="65">
        <v>0</v>
      </c>
      <c r="U114" s="66">
        <v>0</v>
      </c>
      <c r="V114" s="66">
        <v>425000</v>
      </c>
      <c r="W114" s="67">
        <v>0</v>
      </c>
      <c r="X114" s="68">
        <v>425000</v>
      </c>
      <c r="Y114" s="114">
        <v>0</v>
      </c>
      <c r="Z114" s="115"/>
      <c r="AA114" s="9"/>
      <c r="AB114" s="8">
        <v>425000</v>
      </c>
      <c r="AC114" s="6" t="s">
        <v>0</v>
      </c>
    </row>
    <row r="115" spans="1:29" ht="31.8" customHeight="1" x14ac:dyDescent="0.25">
      <c r="A115" s="7"/>
      <c r="B115" s="111" t="s">
        <v>296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2"/>
      <c r="M115" s="62">
        <v>810</v>
      </c>
      <c r="N115" s="63">
        <v>1</v>
      </c>
      <c r="O115" s="63">
        <v>13</v>
      </c>
      <c r="P115" s="64" t="s">
        <v>295</v>
      </c>
      <c r="Q115" s="62" t="s">
        <v>0</v>
      </c>
      <c r="R115" s="113"/>
      <c r="S115" s="113"/>
      <c r="T115" s="65">
        <v>0</v>
      </c>
      <c r="U115" s="66">
        <v>632700</v>
      </c>
      <c r="V115" s="66">
        <v>0</v>
      </c>
      <c r="W115" s="67">
        <v>0</v>
      </c>
      <c r="X115" s="68">
        <v>632700</v>
      </c>
      <c r="Y115" s="114">
        <v>0</v>
      </c>
      <c r="Z115" s="115"/>
      <c r="AA115" s="9"/>
      <c r="AB115" s="8">
        <v>632700</v>
      </c>
      <c r="AC115" s="6" t="s">
        <v>0</v>
      </c>
    </row>
    <row r="116" spans="1:29" ht="42" customHeight="1" x14ac:dyDescent="0.25">
      <c r="A116" s="7"/>
      <c r="B116" s="111" t="s">
        <v>294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2"/>
      <c r="M116" s="62">
        <v>810</v>
      </c>
      <c r="N116" s="63">
        <v>1</v>
      </c>
      <c r="O116" s="63">
        <v>13</v>
      </c>
      <c r="P116" s="64" t="s">
        <v>293</v>
      </c>
      <c r="Q116" s="62" t="s">
        <v>0</v>
      </c>
      <c r="R116" s="113"/>
      <c r="S116" s="113"/>
      <c r="T116" s="65">
        <v>0</v>
      </c>
      <c r="U116" s="66">
        <v>31700</v>
      </c>
      <c r="V116" s="66">
        <v>0</v>
      </c>
      <c r="W116" s="67">
        <v>0</v>
      </c>
      <c r="X116" s="68">
        <v>31700</v>
      </c>
      <c r="Y116" s="114">
        <v>0</v>
      </c>
      <c r="Z116" s="115"/>
      <c r="AA116" s="9"/>
      <c r="AB116" s="8">
        <v>31700</v>
      </c>
      <c r="AC116" s="6" t="s">
        <v>0</v>
      </c>
    </row>
    <row r="117" spans="1:29" ht="19.2" customHeight="1" x14ac:dyDescent="0.25">
      <c r="A117" s="7"/>
      <c r="B117" s="111" t="s">
        <v>14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112"/>
      <c r="M117" s="62">
        <v>810</v>
      </c>
      <c r="N117" s="63">
        <v>1</v>
      </c>
      <c r="O117" s="63">
        <v>13</v>
      </c>
      <c r="P117" s="64" t="s">
        <v>293</v>
      </c>
      <c r="Q117" s="62">
        <v>200</v>
      </c>
      <c r="R117" s="113"/>
      <c r="S117" s="113"/>
      <c r="T117" s="65">
        <v>0</v>
      </c>
      <c r="U117" s="66">
        <v>11700</v>
      </c>
      <c r="V117" s="66">
        <v>0</v>
      </c>
      <c r="W117" s="67">
        <v>0</v>
      </c>
      <c r="X117" s="68">
        <v>11700</v>
      </c>
      <c r="Y117" s="114">
        <v>0</v>
      </c>
      <c r="Z117" s="115"/>
      <c r="AA117" s="9"/>
      <c r="AB117" s="8">
        <v>11700</v>
      </c>
      <c r="AC117" s="6" t="s">
        <v>0</v>
      </c>
    </row>
    <row r="118" spans="1:29" ht="22.2" customHeight="1" x14ac:dyDescent="0.25">
      <c r="A118" s="7"/>
      <c r="B118" s="111" t="s">
        <v>13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2"/>
      <c r="M118" s="62">
        <v>810</v>
      </c>
      <c r="N118" s="63">
        <v>1</v>
      </c>
      <c r="O118" s="63">
        <v>13</v>
      </c>
      <c r="P118" s="64" t="s">
        <v>293</v>
      </c>
      <c r="Q118" s="62">
        <v>240</v>
      </c>
      <c r="R118" s="113"/>
      <c r="S118" s="113"/>
      <c r="T118" s="65">
        <v>0</v>
      </c>
      <c r="U118" s="66">
        <v>11700</v>
      </c>
      <c r="V118" s="66">
        <v>0</v>
      </c>
      <c r="W118" s="67">
        <v>0</v>
      </c>
      <c r="X118" s="68">
        <v>11700</v>
      </c>
      <c r="Y118" s="114">
        <v>0</v>
      </c>
      <c r="Z118" s="115"/>
      <c r="AA118" s="9"/>
      <c r="AB118" s="8">
        <v>11700</v>
      </c>
      <c r="AC118" s="6" t="s">
        <v>0</v>
      </c>
    </row>
    <row r="119" spans="1:29" ht="15.6" customHeight="1" x14ac:dyDescent="0.25">
      <c r="A119" s="7"/>
      <c r="B119" s="111" t="s">
        <v>39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2"/>
      <c r="M119" s="62">
        <v>810</v>
      </c>
      <c r="N119" s="63">
        <v>1</v>
      </c>
      <c r="O119" s="63">
        <v>13</v>
      </c>
      <c r="P119" s="64" t="s">
        <v>293</v>
      </c>
      <c r="Q119" s="62">
        <v>300</v>
      </c>
      <c r="R119" s="113"/>
      <c r="S119" s="113"/>
      <c r="T119" s="65">
        <v>0</v>
      </c>
      <c r="U119" s="66">
        <v>20000</v>
      </c>
      <c r="V119" s="66">
        <v>0</v>
      </c>
      <c r="W119" s="67">
        <v>0</v>
      </c>
      <c r="X119" s="68">
        <v>20000</v>
      </c>
      <c r="Y119" s="114">
        <v>0</v>
      </c>
      <c r="Z119" s="115"/>
      <c r="AA119" s="9"/>
      <c r="AB119" s="8">
        <v>20000</v>
      </c>
      <c r="AC119" s="6" t="s">
        <v>0</v>
      </c>
    </row>
    <row r="120" spans="1:29" ht="12.75" customHeight="1" x14ac:dyDescent="0.25">
      <c r="A120" s="7"/>
      <c r="B120" s="111" t="s">
        <v>246</v>
      </c>
      <c r="C120" s="111"/>
      <c r="D120" s="111"/>
      <c r="E120" s="111"/>
      <c r="F120" s="111"/>
      <c r="G120" s="111"/>
      <c r="H120" s="111"/>
      <c r="I120" s="111"/>
      <c r="J120" s="111"/>
      <c r="K120" s="111"/>
      <c r="L120" s="112"/>
      <c r="M120" s="62">
        <v>810</v>
      </c>
      <c r="N120" s="63">
        <v>1</v>
      </c>
      <c r="O120" s="63">
        <v>13</v>
      </c>
      <c r="P120" s="64" t="s">
        <v>293</v>
      </c>
      <c r="Q120" s="62">
        <v>350</v>
      </c>
      <c r="R120" s="113"/>
      <c r="S120" s="113"/>
      <c r="T120" s="65">
        <v>0</v>
      </c>
      <c r="U120" s="66">
        <v>20000</v>
      </c>
      <c r="V120" s="66">
        <v>0</v>
      </c>
      <c r="W120" s="67">
        <v>0</v>
      </c>
      <c r="X120" s="68">
        <v>20000</v>
      </c>
      <c r="Y120" s="114">
        <v>0</v>
      </c>
      <c r="Z120" s="115"/>
      <c r="AA120" s="9"/>
      <c r="AB120" s="8">
        <v>20000</v>
      </c>
      <c r="AC120" s="6" t="s">
        <v>0</v>
      </c>
    </row>
    <row r="121" spans="1:29" ht="65.400000000000006" customHeight="1" x14ac:dyDescent="0.25">
      <c r="A121" s="7"/>
      <c r="B121" s="111" t="s">
        <v>291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2"/>
      <c r="M121" s="62">
        <v>810</v>
      </c>
      <c r="N121" s="63">
        <v>1</v>
      </c>
      <c r="O121" s="63">
        <v>13</v>
      </c>
      <c r="P121" s="64" t="s">
        <v>292</v>
      </c>
      <c r="Q121" s="62" t="s">
        <v>0</v>
      </c>
      <c r="R121" s="113"/>
      <c r="S121" s="113"/>
      <c r="T121" s="65">
        <v>0</v>
      </c>
      <c r="U121" s="66">
        <v>601000</v>
      </c>
      <c r="V121" s="66">
        <v>0</v>
      </c>
      <c r="W121" s="67">
        <v>0</v>
      </c>
      <c r="X121" s="68">
        <v>601000</v>
      </c>
      <c r="Y121" s="114">
        <v>0</v>
      </c>
      <c r="Z121" s="115"/>
      <c r="AA121" s="9"/>
      <c r="AB121" s="8">
        <v>601000</v>
      </c>
      <c r="AC121" s="6" t="s">
        <v>0</v>
      </c>
    </row>
    <row r="122" spans="1:29" ht="14.4" customHeight="1" x14ac:dyDescent="0.25">
      <c r="A122" s="7"/>
      <c r="B122" s="111" t="s">
        <v>39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2"/>
      <c r="M122" s="62">
        <v>810</v>
      </c>
      <c r="N122" s="63">
        <v>1</v>
      </c>
      <c r="O122" s="63">
        <v>13</v>
      </c>
      <c r="P122" s="64" t="s">
        <v>292</v>
      </c>
      <c r="Q122" s="62">
        <v>300</v>
      </c>
      <c r="R122" s="113"/>
      <c r="S122" s="113"/>
      <c r="T122" s="65">
        <v>0</v>
      </c>
      <c r="U122" s="66">
        <v>601000</v>
      </c>
      <c r="V122" s="66">
        <v>0</v>
      </c>
      <c r="W122" s="67">
        <v>0</v>
      </c>
      <c r="X122" s="68">
        <v>601000</v>
      </c>
      <c r="Y122" s="114">
        <v>0</v>
      </c>
      <c r="Z122" s="115"/>
      <c r="AA122" s="9"/>
      <c r="AB122" s="8">
        <v>601000</v>
      </c>
      <c r="AC122" s="6" t="s">
        <v>0</v>
      </c>
    </row>
    <row r="123" spans="1:29" ht="12.75" customHeight="1" x14ac:dyDescent="0.25">
      <c r="A123" s="7"/>
      <c r="B123" s="111" t="s">
        <v>246</v>
      </c>
      <c r="C123" s="111"/>
      <c r="D123" s="111"/>
      <c r="E123" s="111"/>
      <c r="F123" s="111"/>
      <c r="G123" s="111"/>
      <c r="H123" s="111"/>
      <c r="I123" s="111"/>
      <c r="J123" s="111"/>
      <c r="K123" s="111"/>
      <c r="L123" s="112"/>
      <c r="M123" s="62">
        <v>810</v>
      </c>
      <c r="N123" s="63">
        <v>1</v>
      </c>
      <c r="O123" s="63">
        <v>13</v>
      </c>
      <c r="P123" s="64" t="s">
        <v>292</v>
      </c>
      <c r="Q123" s="62">
        <v>350</v>
      </c>
      <c r="R123" s="113"/>
      <c r="S123" s="113"/>
      <c r="T123" s="65">
        <v>0</v>
      </c>
      <c r="U123" s="66">
        <v>601000</v>
      </c>
      <c r="V123" s="66">
        <v>0</v>
      </c>
      <c r="W123" s="67">
        <v>0</v>
      </c>
      <c r="X123" s="68">
        <v>601000</v>
      </c>
      <c r="Y123" s="114">
        <v>0</v>
      </c>
      <c r="Z123" s="115"/>
      <c r="AA123" s="9"/>
      <c r="AB123" s="8">
        <v>601000</v>
      </c>
      <c r="AC123" s="6" t="s">
        <v>0</v>
      </c>
    </row>
    <row r="124" spans="1:29" ht="10.8" customHeight="1" x14ac:dyDescent="0.25">
      <c r="A124" s="7"/>
      <c r="B124" s="111" t="s">
        <v>9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112"/>
      <c r="M124" s="62">
        <v>810</v>
      </c>
      <c r="N124" s="63">
        <v>1</v>
      </c>
      <c r="O124" s="63">
        <v>13</v>
      </c>
      <c r="P124" s="64" t="s">
        <v>8</v>
      </c>
      <c r="Q124" s="62" t="s">
        <v>0</v>
      </c>
      <c r="R124" s="113"/>
      <c r="S124" s="113"/>
      <c r="T124" s="65">
        <v>4006586.86</v>
      </c>
      <c r="U124" s="66">
        <v>8739730.2799999993</v>
      </c>
      <c r="V124" s="66">
        <v>20273306.190000001</v>
      </c>
      <c r="W124" s="67">
        <v>5156430.84</v>
      </c>
      <c r="X124" s="68">
        <v>38176054.170000002</v>
      </c>
      <c r="Y124" s="114">
        <v>0</v>
      </c>
      <c r="Z124" s="115"/>
      <c r="AA124" s="9"/>
      <c r="AB124" s="8">
        <v>38176054.170000002</v>
      </c>
      <c r="AC124" s="6" t="s">
        <v>0</v>
      </c>
    </row>
    <row r="125" spans="1:29" ht="19.8" customHeight="1" x14ac:dyDescent="0.25">
      <c r="A125" s="7"/>
      <c r="B125" s="111" t="s">
        <v>48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2"/>
      <c r="M125" s="62">
        <v>810</v>
      </c>
      <c r="N125" s="63">
        <v>1</v>
      </c>
      <c r="O125" s="63">
        <v>13</v>
      </c>
      <c r="P125" s="64" t="s">
        <v>47</v>
      </c>
      <c r="Q125" s="62" t="s">
        <v>0</v>
      </c>
      <c r="R125" s="113"/>
      <c r="S125" s="113"/>
      <c r="T125" s="65">
        <v>1109200</v>
      </c>
      <c r="U125" s="66">
        <v>1482782.2</v>
      </c>
      <c r="V125" s="66">
        <v>301508.23</v>
      </c>
      <c r="W125" s="67">
        <v>38800</v>
      </c>
      <c r="X125" s="68">
        <v>2932290.43</v>
      </c>
      <c r="Y125" s="114">
        <v>0</v>
      </c>
      <c r="Z125" s="115"/>
      <c r="AA125" s="9"/>
      <c r="AB125" s="8">
        <v>2932290.43</v>
      </c>
      <c r="AC125" s="6" t="s">
        <v>0</v>
      </c>
    </row>
    <row r="126" spans="1:29" ht="23.4" customHeight="1" x14ac:dyDescent="0.25">
      <c r="A126" s="7"/>
      <c r="B126" s="111" t="s">
        <v>14</v>
      </c>
      <c r="C126" s="111"/>
      <c r="D126" s="111"/>
      <c r="E126" s="111"/>
      <c r="F126" s="111"/>
      <c r="G126" s="111"/>
      <c r="H126" s="111"/>
      <c r="I126" s="111"/>
      <c r="J126" s="111"/>
      <c r="K126" s="111"/>
      <c r="L126" s="112"/>
      <c r="M126" s="62">
        <v>810</v>
      </c>
      <c r="N126" s="63">
        <v>1</v>
      </c>
      <c r="O126" s="63">
        <v>13</v>
      </c>
      <c r="P126" s="64" t="s">
        <v>47</v>
      </c>
      <c r="Q126" s="62">
        <v>200</v>
      </c>
      <c r="R126" s="113"/>
      <c r="S126" s="113"/>
      <c r="T126" s="65">
        <v>1107200</v>
      </c>
      <c r="U126" s="66">
        <v>1480782.2</v>
      </c>
      <c r="V126" s="66">
        <v>299508.23</v>
      </c>
      <c r="W126" s="67">
        <v>37000</v>
      </c>
      <c r="X126" s="68">
        <v>2924490.43</v>
      </c>
      <c r="Y126" s="114">
        <v>0</v>
      </c>
      <c r="Z126" s="115"/>
      <c r="AA126" s="9"/>
      <c r="AB126" s="8">
        <v>2924490.43</v>
      </c>
      <c r="AC126" s="6" t="s">
        <v>0</v>
      </c>
    </row>
    <row r="127" spans="1:29" ht="25.8" customHeight="1" x14ac:dyDescent="0.25">
      <c r="A127" s="7"/>
      <c r="B127" s="111" t="s">
        <v>13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112"/>
      <c r="M127" s="62">
        <v>810</v>
      </c>
      <c r="N127" s="63">
        <v>1</v>
      </c>
      <c r="O127" s="63">
        <v>13</v>
      </c>
      <c r="P127" s="64" t="s">
        <v>47</v>
      </c>
      <c r="Q127" s="62">
        <v>240</v>
      </c>
      <c r="R127" s="113"/>
      <c r="S127" s="113"/>
      <c r="T127" s="65">
        <v>1107200</v>
      </c>
      <c r="U127" s="66">
        <v>1480782.2</v>
      </c>
      <c r="V127" s="66">
        <v>299508.23</v>
      </c>
      <c r="W127" s="67">
        <v>37000</v>
      </c>
      <c r="X127" s="68">
        <v>2924490.43</v>
      </c>
      <c r="Y127" s="114">
        <v>0</v>
      </c>
      <c r="Z127" s="115"/>
      <c r="AA127" s="9"/>
      <c r="AB127" s="8">
        <v>2924490.43</v>
      </c>
      <c r="AC127" s="6" t="s">
        <v>0</v>
      </c>
    </row>
    <row r="128" spans="1:29" ht="12.75" customHeight="1" x14ac:dyDescent="0.25">
      <c r="A128" s="7"/>
      <c r="B128" s="111" t="s">
        <v>20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112"/>
      <c r="M128" s="62">
        <v>810</v>
      </c>
      <c r="N128" s="63">
        <v>1</v>
      </c>
      <c r="O128" s="63">
        <v>13</v>
      </c>
      <c r="P128" s="64" t="s">
        <v>47</v>
      </c>
      <c r="Q128" s="62">
        <v>800</v>
      </c>
      <c r="R128" s="113"/>
      <c r="S128" s="113"/>
      <c r="T128" s="65">
        <v>2000</v>
      </c>
      <c r="U128" s="66">
        <v>2000</v>
      </c>
      <c r="V128" s="66">
        <v>2000</v>
      </c>
      <c r="W128" s="67">
        <v>1800</v>
      </c>
      <c r="X128" s="68">
        <v>7800</v>
      </c>
      <c r="Y128" s="114">
        <v>0</v>
      </c>
      <c r="Z128" s="115"/>
      <c r="AA128" s="9"/>
      <c r="AB128" s="8">
        <v>7800</v>
      </c>
      <c r="AC128" s="6" t="s">
        <v>0</v>
      </c>
    </row>
    <row r="129" spans="1:29" ht="15.6" customHeight="1" x14ac:dyDescent="0.25">
      <c r="A129" s="7"/>
      <c r="B129" s="111" t="s">
        <v>19</v>
      </c>
      <c r="C129" s="111"/>
      <c r="D129" s="111"/>
      <c r="E129" s="111"/>
      <c r="F129" s="111"/>
      <c r="G129" s="111"/>
      <c r="H129" s="111"/>
      <c r="I129" s="111"/>
      <c r="J129" s="111"/>
      <c r="K129" s="111"/>
      <c r="L129" s="112"/>
      <c r="M129" s="62">
        <v>810</v>
      </c>
      <c r="N129" s="63">
        <v>1</v>
      </c>
      <c r="O129" s="63">
        <v>13</v>
      </c>
      <c r="P129" s="64" t="s">
        <v>47</v>
      </c>
      <c r="Q129" s="62">
        <v>850</v>
      </c>
      <c r="R129" s="113"/>
      <c r="S129" s="113"/>
      <c r="T129" s="65">
        <v>2000</v>
      </c>
      <c r="U129" s="66">
        <v>2000</v>
      </c>
      <c r="V129" s="66">
        <v>2000</v>
      </c>
      <c r="W129" s="67">
        <v>1800</v>
      </c>
      <c r="X129" s="68">
        <v>7800</v>
      </c>
      <c r="Y129" s="114">
        <v>0</v>
      </c>
      <c r="Z129" s="115"/>
      <c r="AA129" s="9"/>
      <c r="AB129" s="8">
        <v>7800</v>
      </c>
      <c r="AC129" s="6" t="s">
        <v>0</v>
      </c>
    </row>
    <row r="130" spans="1:29" ht="22.2" customHeight="1" x14ac:dyDescent="0.25">
      <c r="A130" s="7"/>
      <c r="B130" s="111" t="s">
        <v>290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112"/>
      <c r="M130" s="62">
        <v>810</v>
      </c>
      <c r="N130" s="63">
        <v>1</v>
      </c>
      <c r="O130" s="63">
        <v>13</v>
      </c>
      <c r="P130" s="64" t="s">
        <v>288</v>
      </c>
      <c r="Q130" s="62" t="s">
        <v>0</v>
      </c>
      <c r="R130" s="113"/>
      <c r="S130" s="113"/>
      <c r="T130" s="65">
        <v>1165128.69</v>
      </c>
      <c r="U130" s="66">
        <v>925000</v>
      </c>
      <c r="V130" s="66">
        <v>887500</v>
      </c>
      <c r="W130" s="67">
        <v>3390614</v>
      </c>
      <c r="X130" s="68">
        <v>6368242.6899999995</v>
      </c>
      <c r="Y130" s="114">
        <v>0</v>
      </c>
      <c r="Z130" s="115"/>
      <c r="AA130" s="9"/>
      <c r="AB130" s="8">
        <v>6368242.6900000004</v>
      </c>
      <c r="AC130" s="6" t="s">
        <v>0</v>
      </c>
    </row>
    <row r="131" spans="1:29" ht="49.8" customHeight="1" x14ac:dyDescent="0.25">
      <c r="A131" s="7"/>
      <c r="B131" s="111" t="s">
        <v>16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2"/>
      <c r="M131" s="62">
        <v>810</v>
      </c>
      <c r="N131" s="63">
        <v>1</v>
      </c>
      <c r="O131" s="63">
        <v>13</v>
      </c>
      <c r="P131" s="64" t="s">
        <v>288</v>
      </c>
      <c r="Q131" s="62">
        <v>100</v>
      </c>
      <c r="R131" s="113"/>
      <c r="S131" s="113"/>
      <c r="T131" s="65">
        <v>123428.69</v>
      </c>
      <c r="U131" s="66">
        <v>0</v>
      </c>
      <c r="V131" s="66">
        <v>0</v>
      </c>
      <c r="W131" s="67">
        <v>3124814</v>
      </c>
      <c r="X131" s="68">
        <v>3248242.69</v>
      </c>
      <c r="Y131" s="114">
        <v>0</v>
      </c>
      <c r="Z131" s="115"/>
      <c r="AA131" s="9"/>
      <c r="AB131" s="8">
        <v>3248242.69</v>
      </c>
      <c r="AC131" s="6" t="s">
        <v>0</v>
      </c>
    </row>
    <row r="132" spans="1:29" ht="14.4" customHeight="1" x14ac:dyDescent="0.25">
      <c r="A132" s="7"/>
      <c r="B132" s="111" t="s">
        <v>15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2"/>
      <c r="M132" s="62">
        <v>810</v>
      </c>
      <c r="N132" s="63">
        <v>1</v>
      </c>
      <c r="O132" s="63">
        <v>13</v>
      </c>
      <c r="P132" s="64" t="s">
        <v>288</v>
      </c>
      <c r="Q132" s="62">
        <v>110</v>
      </c>
      <c r="R132" s="113"/>
      <c r="S132" s="113"/>
      <c r="T132" s="65">
        <v>123428.69</v>
      </c>
      <c r="U132" s="66">
        <v>0</v>
      </c>
      <c r="V132" s="66">
        <v>0</v>
      </c>
      <c r="W132" s="67">
        <v>3124814</v>
      </c>
      <c r="X132" s="68">
        <v>3248242.69</v>
      </c>
      <c r="Y132" s="114">
        <v>0</v>
      </c>
      <c r="Z132" s="115"/>
      <c r="AA132" s="9"/>
      <c r="AB132" s="8">
        <v>3248242.69</v>
      </c>
      <c r="AC132" s="6" t="s">
        <v>0</v>
      </c>
    </row>
    <row r="133" spans="1:29" ht="29.4" customHeight="1" x14ac:dyDescent="0.25">
      <c r="A133" s="7"/>
      <c r="B133" s="111" t="s">
        <v>14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2"/>
      <c r="M133" s="62">
        <v>810</v>
      </c>
      <c r="N133" s="63">
        <v>1</v>
      </c>
      <c r="O133" s="63">
        <v>13</v>
      </c>
      <c r="P133" s="64" t="s">
        <v>288</v>
      </c>
      <c r="Q133" s="62">
        <v>200</v>
      </c>
      <c r="R133" s="113"/>
      <c r="S133" s="113"/>
      <c r="T133" s="65">
        <v>941700</v>
      </c>
      <c r="U133" s="66">
        <v>835000</v>
      </c>
      <c r="V133" s="66">
        <v>727500</v>
      </c>
      <c r="W133" s="67">
        <v>265800</v>
      </c>
      <c r="X133" s="68">
        <v>2770000</v>
      </c>
      <c r="Y133" s="114">
        <v>0</v>
      </c>
      <c r="Z133" s="115"/>
      <c r="AA133" s="9"/>
      <c r="AB133" s="8">
        <v>2770000</v>
      </c>
      <c r="AC133" s="6" t="s">
        <v>0</v>
      </c>
    </row>
    <row r="134" spans="1:29" ht="23.4" customHeight="1" x14ac:dyDescent="0.25">
      <c r="A134" s="7"/>
      <c r="B134" s="111" t="s">
        <v>13</v>
      </c>
      <c r="C134" s="111"/>
      <c r="D134" s="111"/>
      <c r="E134" s="111"/>
      <c r="F134" s="111"/>
      <c r="G134" s="111"/>
      <c r="H134" s="111"/>
      <c r="I134" s="111"/>
      <c r="J134" s="111"/>
      <c r="K134" s="111"/>
      <c r="L134" s="112"/>
      <c r="M134" s="62">
        <v>810</v>
      </c>
      <c r="N134" s="63">
        <v>1</v>
      </c>
      <c r="O134" s="63">
        <v>13</v>
      </c>
      <c r="P134" s="64" t="s">
        <v>288</v>
      </c>
      <c r="Q134" s="62">
        <v>240</v>
      </c>
      <c r="R134" s="113"/>
      <c r="S134" s="113"/>
      <c r="T134" s="65">
        <v>941700</v>
      </c>
      <c r="U134" s="66">
        <v>835000</v>
      </c>
      <c r="V134" s="66">
        <v>727500</v>
      </c>
      <c r="W134" s="67">
        <v>265800</v>
      </c>
      <c r="X134" s="68">
        <v>2770000</v>
      </c>
      <c r="Y134" s="114">
        <v>0</v>
      </c>
      <c r="Z134" s="115"/>
      <c r="AA134" s="9"/>
      <c r="AB134" s="8">
        <v>2770000</v>
      </c>
      <c r="AC134" s="6" t="s">
        <v>0</v>
      </c>
    </row>
    <row r="135" spans="1:29" ht="16.8" customHeight="1" x14ac:dyDescent="0.25">
      <c r="A135" s="7"/>
      <c r="B135" s="111" t="s">
        <v>39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112"/>
      <c r="M135" s="62">
        <v>810</v>
      </c>
      <c r="N135" s="63">
        <v>1</v>
      </c>
      <c r="O135" s="63">
        <v>13</v>
      </c>
      <c r="P135" s="64" t="s">
        <v>288</v>
      </c>
      <c r="Q135" s="62">
        <v>300</v>
      </c>
      <c r="R135" s="113"/>
      <c r="S135" s="113"/>
      <c r="T135" s="65">
        <v>100000</v>
      </c>
      <c r="U135" s="66">
        <v>50000</v>
      </c>
      <c r="V135" s="66">
        <v>160000</v>
      </c>
      <c r="W135" s="67">
        <v>0</v>
      </c>
      <c r="X135" s="68">
        <v>310000</v>
      </c>
      <c r="Y135" s="114">
        <v>0</v>
      </c>
      <c r="Z135" s="115"/>
      <c r="AA135" s="9"/>
      <c r="AB135" s="8">
        <v>310000</v>
      </c>
      <c r="AC135" s="6" t="s">
        <v>0</v>
      </c>
    </row>
    <row r="136" spans="1:29" ht="12.75" customHeight="1" x14ac:dyDescent="0.25">
      <c r="A136" s="7"/>
      <c r="B136" s="111" t="s">
        <v>289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2"/>
      <c r="M136" s="62">
        <v>810</v>
      </c>
      <c r="N136" s="63">
        <v>1</v>
      </c>
      <c r="O136" s="63">
        <v>13</v>
      </c>
      <c r="P136" s="64" t="s">
        <v>288</v>
      </c>
      <c r="Q136" s="62">
        <v>340</v>
      </c>
      <c r="R136" s="113"/>
      <c r="S136" s="113"/>
      <c r="T136" s="65">
        <v>0</v>
      </c>
      <c r="U136" s="66">
        <v>0</v>
      </c>
      <c r="V136" s="66">
        <v>15000</v>
      </c>
      <c r="W136" s="67">
        <v>0</v>
      </c>
      <c r="X136" s="68">
        <v>15000</v>
      </c>
      <c r="Y136" s="114">
        <v>0</v>
      </c>
      <c r="Z136" s="115"/>
      <c r="AA136" s="9"/>
      <c r="AB136" s="8">
        <v>15000</v>
      </c>
      <c r="AC136" s="6" t="s">
        <v>0</v>
      </c>
    </row>
    <row r="137" spans="1:29" ht="12.75" customHeight="1" x14ac:dyDescent="0.25">
      <c r="A137" s="7"/>
      <c r="B137" s="111" t="s">
        <v>246</v>
      </c>
      <c r="C137" s="111"/>
      <c r="D137" s="111"/>
      <c r="E137" s="111"/>
      <c r="F137" s="111"/>
      <c r="G137" s="111"/>
      <c r="H137" s="111"/>
      <c r="I137" s="111"/>
      <c r="J137" s="111"/>
      <c r="K137" s="111"/>
      <c r="L137" s="112"/>
      <c r="M137" s="62">
        <v>810</v>
      </c>
      <c r="N137" s="63">
        <v>1</v>
      </c>
      <c r="O137" s="63">
        <v>13</v>
      </c>
      <c r="P137" s="64" t="s">
        <v>288</v>
      </c>
      <c r="Q137" s="62">
        <v>350</v>
      </c>
      <c r="R137" s="113"/>
      <c r="S137" s="113"/>
      <c r="T137" s="65">
        <v>100000</v>
      </c>
      <c r="U137" s="66">
        <v>50000</v>
      </c>
      <c r="V137" s="66">
        <v>145000</v>
      </c>
      <c r="W137" s="67">
        <v>0</v>
      </c>
      <c r="X137" s="68">
        <v>295000</v>
      </c>
      <c r="Y137" s="114">
        <v>0</v>
      </c>
      <c r="Z137" s="115"/>
      <c r="AA137" s="9"/>
      <c r="AB137" s="8">
        <v>295000</v>
      </c>
      <c r="AC137" s="6" t="s">
        <v>0</v>
      </c>
    </row>
    <row r="138" spans="1:29" ht="12.75" customHeight="1" x14ac:dyDescent="0.25">
      <c r="A138" s="7"/>
      <c r="B138" s="111" t="s">
        <v>20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2"/>
      <c r="M138" s="62">
        <v>810</v>
      </c>
      <c r="N138" s="63">
        <v>1</v>
      </c>
      <c r="O138" s="63">
        <v>13</v>
      </c>
      <c r="P138" s="64" t="s">
        <v>288</v>
      </c>
      <c r="Q138" s="62">
        <v>800</v>
      </c>
      <c r="R138" s="113"/>
      <c r="S138" s="113"/>
      <c r="T138" s="65">
        <v>0</v>
      </c>
      <c r="U138" s="66">
        <v>40000</v>
      </c>
      <c r="V138" s="66">
        <v>0</v>
      </c>
      <c r="W138" s="67">
        <v>0</v>
      </c>
      <c r="X138" s="68">
        <v>40000</v>
      </c>
      <c r="Y138" s="114">
        <v>0</v>
      </c>
      <c r="Z138" s="115"/>
      <c r="AA138" s="9"/>
      <c r="AB138" s="8">
        <v>40000</v>
      </c>
      <c r="AC138" s="6" t="s">
        <v>0</v>
      </c>
    </row>
    <row r="139" spans="1:29" ht="19.8" customHeight="1" x14ac:dyDescent="0.25">
      <c r="A139" s="7"/>
      <c r="B139" s="111" t="s">
        <v>19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2"/>
      <c r="M139" s="62">
        <v>810</v>
      </c>
      <c r="N139" s="63">
        <v>1</v>
      </c>
      <c r="O139" s="63">
        <v>13</v>
      </c>
      <c r="P139" s="64" t="s">
        <v>288</v>
      </c>
      <c r="Q139" s="62">
        <v>850</v>
      </c>
      <c r="R139" s="113"/>
      <c r="S139" s="113"/>
      <c r="T139" s="65">
        <v>0</v>
      </c>
      <c r="U139" s="66">
        <v>40000</v>
      </c>
      <c r="V139" s="66">
        <v>0</v>
      </c>
      <c r="W139" s="67">
        <v>0</v>
      </c>
      <c r="X139" s="68">
        <v>40000</v>
      </c>
      <c r="Y139" s="114">
        <v>0</v>
      </c>
      <c r="Z139" s="115"/>
      <c r="AA139" s="9"/>
      <c r="AB139" s="8">
        <v>40000</v>
      </c>
      <c r="AC139" s="6" t="s">
        <v>0</v>
      </c>
    </row>
    <row r="140" spans="1:29" ht="23.4" customHeight="1" x14ac:dyDescent="0.25">
      <c r="A140" s="7"/>
      <c r="B140" s="111" t="s">
        <v>287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2"/>
      <c r="M140" s="62">
        <v>810</v>
      </c>
      <c r="N140" s="63">
        <v>1</v>
      </c>
      <c r="O140" s="63">
        <v>13</v>
      </c>
      <c r="P140" s="64" t="s">
        <v>286</v>
      </c>
      <c r="Q140" s="62" t="s">
        <v>0</v>
      </c>
      <c r="R140" s="113"/>
      <c r="S140" s="113"/>
      <c r="T140" s="65">
        <v>367073.19</v>
      </c>
      <c r="U140" s="66">
        <v>1044350.31</v>
      </c>
      <c r="V140" s="66">
        <v>2224647.59</v>
      </c>
      <c r="W140" s="67">
        <v>1600782.05</v>
      </c>
      <c r="X140" s="68">
        <v>5236853.1399999997</v>
      </c>
      <c r="Y140" s="114">
        <v>0</v>
      </c>
      <c r="Z140" s="115"/>
      <c r="AA140" s="9"/>
      <c r="AB140" s="8">
        <v>5236853.1399999997</v>
      </c>
      <c r="AC140" s="6" t="s">
        <v>0</v>
      </c>
    </row>
    <row r="141" spans="1:29" ht="45" customHeight="1" x14ac:dyDescent="0.25">
      <c r="A141" s="7"/>
      <c r="B141" s="111" t="s">
        <v>16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2"/>
      <c r="M141" s="62">
        <v>810</v>
      </c>
      <c r="N141" s="63">
        <v>1</v>
      </c>
      <c r="O141" s="63">
        <v>13</v>
      </c>
      <c r="P141" s="64" t="s">
        <v>286</v>
      </c>
      <c r="Q141" s="62">
        <v>100</v>
      </c>
      <c r="R141" s="113"/>
      <c r="S141" s="113"/>
      <c r="T141" s="65">
        <v>335294.12</v>
      </c>
      <c r="U141" s="66">
        <v>849825.3</v>
      </c>
      <c r="V141" s="66">
        <v>1438651.08</v>
      </c>
      <c r="W141" s="67">
        <v>1463550.05</v>
      </c>
      <c r="X141" s="68">
        <v>4087320.55</v>
      </c>
      <c r="Y141" s="114">
        <v>0</v>
      </c>
      <c r="Z141" s="115"/>
      <c r="AA141" s="9"/>
      <c r="AB141" s="8">
        <v>4087320.55</v>
      </c>
      <c r="AC141" s="6" t="s">
        <v>0</v>
      </c>
    </row>
    <row r="142" spans="1:29" ht="13.8" customHeight="1" x14ac:dyDescent="0.25">
      <c r="A142" s="7"/>
      <c r="B142" s="111" t="s">
        <v>15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2"/>
      <c r="M142" s="62">
        <v>810</v>
      </c>
      <c r="N142" s="63">
        <v>1</v>
      </c>
      <c r="O142" s="63">
        <v>13</v>
      </c>
      <c r="P142" s="64" t="s">
        <v>286</v>
      </c>
      <c r="Q142" s="62">
        <v>110</v>
      </c>
      <c r="R142" s="113"/>
      <c r="S142" s="113"/>
      <c r="T142" s="65">
        <v>335294.12</v>
      </c>
      <c r="U142" s="66">
        <v>849825.3</v>
      </c>
      <c r="V142" s="66">
        <v>1438651.08</v>
      </c>
      <c r="W142" s="67">
        <v>1463550.05</v>
      </c>
      <c r="X142" s="68">
        <v>4087320.55</v>
      </c>
      <c r="Y142" s="114">
        <v>0</v>
      </c>
      <c r="Z142" s="115"/>
      <c r="AA142" s="9"/>
      <c r="AB142" s="8">
        <v>4087320.55</v>
      </c>
      <c r="AC142" s="6" t="s">
        <v>0</v>
      </c>
    </row>
    <row r="143" spans="1:29" ht="22.2" customHeight="1" x14ac:dyDescent="0.25">
      <c r="A143" s="7"/>
      <c r="B143" s="111" t="s">
        <v>14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2"/>
      <c r="M143" s="62">
        <v>810</v>
      </c>
      <c r="N143" s="63">
        <v>1</v>
      </c>
      <c r="O143" s="63">
        <v>13</v>
      </c>
      <c r="P143" s="64" t="s">
        <v>286</v>
      </c>
      <c r="Q143" s="62">
        <v>200</v>
      </c>
      <c r="R143" s="113"/>
      <c r="S143" s="113"/>
      <c r="T143" s="65">
        <v>31779.07</v>
      </c>
      <c r="U143" s="66">
        <v>194525.01</v>
      </c>
      <c r="V143" s="66">
        <v>782996.51</v>
      </c>
      <c r="W143" s="67">
        <v>137232</v>
      </c>
      <c r="X143" s="68">
        <v>1146532.5900000001</v>
      </c>
      <c r="Y143" s="114">
        <v>0</v>
      </c>
      <c r="Z143" s="115"/>
      <c r="AA143" s="9"/>
      <c r="AB143" s="8">
        <v>1146532.5900000001</v>
      </c>
      <c r="AC143" s="6" t="s">
        <v>0</v>
      </c>
    </row>
    <row r="144" spans="1:29" ht="29.4" customHeight="1" x14ac:dyDescent="0.25">
      <c r="A144" s="7"/>
      <c r="B144" s="111" t="s">
        <v>13</v>
      </c>
      <c r="C144" s="111"/>
      <c r="D144" s="111"/>
      <c r="E144" s="111"/>
      <c r="F144" s="111"/>
      <c r="G144" s="111"/>
      <c r="H144" s="111"/>
      <c r="I144" s="111"/>
      <c r="J144" s="111"/>
      <c r="K144" s="111"/>
      <c r="L144" s="112"/>
      <c r="M144" s="62">
        <v>810</v>
      </c>
      <c r="N144" s="63">
        <v>1</v>
      </c>
      <c r="O144" s="63">
        <v>13</v>
      </c>
      <c r="P144" s="64" t="s">
        <v>286</v>
      </c>
      <c r="Q144" s="62">
        <v>240</v>
      </c>
      <c r="R144" s="113"/>
      <c r="S144" s="113"/>
      <c r="T144" s="65">
        <v>31779.07</v>
      </c>
      <c r="U144" s="66">
        <v>194525.01</v>
      </c>
      <c r="V144" s="66">
        <v>782996.51</v>
      </c>
      <c r="W144" s="67">
        <v>137232</v>
      </c>
      <c r="X144" s="68">
        <v>1146532.5900000001</v>
      </c>
      <c r="Y144" s="114">
        <v>0</v>
      </c>
      <c r="Z144" s="115"/>
      <c r="AA144" s="9"/>
      <c r="AB144" s="8">
        <v>1146532.5900000001</v>
      </c>
      <c r="AC144" s="6" t="s">
        <v>0</v>
      </c>
    </row>
    <row r="145" spans="1:29" ht="12.75" customHeight="1" x14ac:dyDescent="0.25">
      <c r="A145" s="7"/>
      <c r="B145" s="111" t="s">
        <v>20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2"/>
      <c r="M145" s="62">
        <v>810</v>
      </c>
      <c r="N145" s="63">
        <v>1</v>
      </c>
      <c r="O145" s="63">
        <v>13</v>
      </c>
      <c r="P145" s="64" t="s">
        <v>286</v>
      </c>
      <c r="Q145" s="62">
        <v>800</v>
      </c>
      <c r="R145" s="113"/>
      <c r="S145" s="113"/>
      <c r="T145" s="65">
        <v>0</v>
      </c>
      <c r="U145" s="66">
        <v>0</v>
      </c>
      <c r="V145" s="66">
        <v>3000</v>
      </c>
      <c r="W145" s="67">
        <v>0</v>
      </c>
      <c r="X145" s="68">
        <v>3000</v>
      </c>
      <c r="Y145" s="114">
        <v>0</v>
      </c>
      <c r="Z145" s="115"/>
      <c r="AA145" s="9"/>
      <c r="AB145" s="8">
        <v>3000</v>
      </c>
      <c r="AC145" s="6" t="s">
        <v>0</v>
      </c>
    </row>
    <row r="146" spans="1:29" ht="14.4" customHeight="1" x14ac:dyDescent="0.25">
      <c r="A146" s="7"/>
      <c r="B146" s="111" t="s">
        <v>19</v>
      </c>
      <c r="C146" s="111"/>
      <c r="D146" s="111"/>
      <c r="E146" s="111"/>
      <c r="F146" s="111"/>
      <c r="G146" s="111"/>
      <c r="H146" s="111"/>
      <c r="I146" s="111"/>
      <c r="J146" s="111"/>
      <c r="K146" s="111"/>
      <c r="L146" s="112"/>
      <c r="M146" s="62">
        <v>810</v>
      </c>
      <c r="N146" s="63">
        <v>1</v>
      </c>
      <c r="O146" s="63">
        <v>13</v>
      </c>
      <c r="P146" s="64" t="s">
        <v>286</v>
      </c>
      <c r="Q146" s="62">
        <v>850</v>
      </c>
      <c r="R146" s="113"/>
      <c r="S146" s="113"/>
      <c r="T146" s="65">
        <v>0</v>
      </c>
      <c r="U146" s="66">
        <v>0</v>
      </c>
      <c r="V146" s="66">
        <v>3000</v>
      </c>
      <c r="W146" s="67">
        <v>0</v>
      </c>
      <c r="X146" s="68">
        <v>3000</v>
      </c>
      <c r="Y146" s="114">
        <v>0</v>
      </c>
      <c r="Z146" s="115"/>
      <c r="AA146" s="9"/>
      <c r="AB146" s="8">
        <v>3000</v>
      </c>
      <c r="AC146" s="6" t="s">
        <v>0</v>
      </c>
    </row>
    <row r="147" spans="1:29" ht="28.8" customHeight="1" x14ac:dyDescent="0.25">
      <c r="A147" s="7"/>
      <c r="B147" s="111" t="s">
        <v>285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2"/>
      <c r="M147" s="62">
        <v>810</v>
      </c>
      <c r="N147" s="63">
        <v>1</v>
      </c>
      <c r="O147" s="63">
        <v>13</v>
      </c>
      <c r="P147" s="64" t="s">
        <v>284</v>
      </c>
      <c r="Q147" s="62" t="s">
        <v>0</v>
      </c>
      <c r="R147" s="113"/>
      <c r="S147" s="113"/>
      <c r="T147" s="65">
        <v>0</v>
      </c>
      <c r="U147" s="66">
        <v>95212.53</v>
      </c>
      <c r="V147" s="66">
        <v>8870203.7300000004</v>
      </c>
      <c r="W147" s="67">
        <v>106108.84</v>
      </c>
      <c r="X147" s="68">
        <v>9071525.0999999996</v>
      </c>
      <c r="Y147" s="114">
        <v>0</v>
      </c>
      <c r="Z147" s="115"/>
      <c r="AA147" s="9"/>
      <c r="AB147" s="8">
        <v>9071525.0999999996</v>
      </c>
      <c r="AC147" s="6" t="s">
        <v>0</v>
      </c>
    </row>
    <row r="148" spans="1:29" ht="43.8" customHeight="1" x14ac:dyDescent="0.25">
      <c r="A148" s="7"/>
      <c r="B148" s="111" t="s">
        <v>16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2"/>
      <c r="M148" s="62">
        <v>810</v>
      </c>
      <c r="N148" s="63">
        <v>1</v>
      </c>
      <c r="O148" s="63">
        <v>13</v>
      </c>
      <c r="P148" s="64" t="s">
        <v>284</v>
      </c>
      <c r="Q148" s="62">
        <v>100</v>
      </c>
      <c r="R148" s="113"/>
      <c r="S148" s="113"/>
      <c r="T148" s="65">
        <v>0</v>
      </c>
      <c r="U148" s="66">
        <v>1408.65</v>
      </c>
      <c r="V148" s="66">
        <v>7591069.3099999996</v>
      </c>
      <c r="W148" s="67">
        <v>0</v>
      </c>
      <c r="X148" s="68">
        <v>7592477.96</v>
      </c>
      <c r="Y148" s="114">
        <v>0</v>
      </c>
      <c r="Z148" s="115"/>
      <c r="AA148" s="9"/>
      <c r="AB148" s="8">
        <v>7592477.96</v>
      </c>
      <c r="AC148" s="6" t="s">
        <v>0</v>
      </c>
    </row>
    <row r="149" spans="1:29" ht="13.8" customHeight="1" x14ac:dyDescent="0.25">
      <c r="A149" s="7"/>
      <c r="B149" s="111" t="s">
        <v>15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112"/>
      <c r="M149" s="62">
        <v>810</v>
      </c>
      <c r="N149" s="63">
        <v>1</v>
      </c>
      <c r="O149" s="63">
        <v>13</v>
      </c>
      <c r="P149" s="64" t="s">
        <v>284</v>
      </c>
      <c r="Q149" s="62">
        <v>110</v>
      </c>
      <c r="R149" s="113"/>
      <c r="S149" s="113"/>
      <c r="T149" s="65">
        <v>0</v>
      </c>
      <c r="U149" s="66">
        <v>1408.65</v>
      </c>
      <c r="V149" s="66">
        <v>7591069.3099999996</v>
      </c>
      <c r="W149" s="67">
        <v>0</v>
      </c>
      <c r="X149" s="68">
        <v>7592477.96</v>
      </c>
      <c r="Y149" s="114">
        <v>0</v>
      </c>
      <c r="Z149" s="115"/>
      <c r="AA149" s="9"/>
      <c r="AB149" s="8">
        <v>7592477.96</v>
      </c>
      <c r="AC149" s="6" t="s">
        <v>0</v>
      </c>
    </row>
    <row r="150" spans="1:29" ht="23.4" customHeight="1" x14ac:dyDescent="0.25">
      <c r="A150" s="7"/>
      <c r="B150" s="111" t="s">
        <v>14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2"/>
      <c r="M150" s="62">
        <v>810</v>
      </c>
      <c r="N150" s="63">
        <v>1</v>
      </c>
      <c r="O150" s="63">
        <v>13</v>
      </c>
      <c r="P150" s="64" t="s">
        <v>284</v>
      </c>
      <c r="Q150" s="62">
        <v>200</v>
      </c>
      <c r="R150" s="113"/>
      <c r="S150" s="113"/>
      <c r="T150" s="65">
        <v>0</v>
      </c>
      <c r="U150" s="66">
        <v>93803.88</v>
      </c>
      <c r="V150" s="66">
        <v>1234674.42</v>
      </c>
      <c r="W150" s="67">
        <v>106108.84</v>
      </c>
      <c r="X150" s="68">
        <v>1434587.14</v>
      </c>
      <c r="Y150" s="114">
        <v>0</v>
      </c>
      <c r="Z150" s="115"/>
      <c r="AA150" s="9"/>
      <c r="AB150" s="8">
        <v>1434587.14</v>
      </c>
      <c r="AC150" s="6" t="s">
        <v>0</v>
      </c>
    </row>
    <row r="151" spans="1:29" ht="25.2" customHeight="1" x14ac:dyDescent="0.25">
      <c r="A151" s="7"/>
      <c r="B151" s="111" t="s">
        <v>13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2"/>
      <c r="M151" s="62">
        <v>810</v>
      </c>
      <c r="N151" s="63">
        <v>1</v>
      </c>
      <c r="O151" s="63">
        <v>13</v>
      </c>
      <c r="P151" s="64" t="s">
        <v>284</v>
      </c>
      <c r="Q151" s="62">
        <v>240</v>
      </c>
      <c r="R151" s="113"/>
      <c r="S151" s="113"/>
      <c r="T151" s="65">
        <v>0</v>
      </c>
      <c r="U151" s="66">
        <v>93803.88</v>
      </c>
      <c r="V151" s="66">
        <v>1234674.42</v>
      </c>
      <c r="W151" s="67">
        <v>106108.84</v>
      </c>
      <c r="X151" s="68">
        <v>1434587.14</v>
      </c>
      <c r="Y151" s="114">
        <v>0</v>
      </c>
      <c r="Z151" s="115"/>
      <c r="AA151" s="9"/>
      <c r="AB151" s="8">
        <v>1434587.14</v>
      </c>
      <c r="AC151" s="6" t="s">
        <v>0</v>
      </c>
    </row>
    <row r="152" spans="1:29" ht="12.75" customHeight="1" x14ac:dyDescent="0.25">
      <c r="A152" s="7"/>
      <c r="B152" s="111" t="s">
        <v>20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2"/>
      <c r="M152" s="62">
        <v>810</v>
      </c>
      <c r="N152" s="63">
        <v>1</v>
      </c>
      <c r="O152" s="63">
        <v>13</v>
      </c>
      <c r="P152" s="64" t="s">
        <v>284</v>
      </c>
      <c r="Q152" s="62">
        <v>800</v>
      </c>
      <c r="R152" s="113"/>
      <c r="S152" s="113"/>
      <c r="T152" s="65">
        <v>0</v>
      </c>
      <c r="U152" s="66">
        <v>0</v>
      </c>
      <c r="V152" s="66">
        <v>44460</v>
      </c>
      <c r="W152" s="67">
        <v>0</v>
      </c>
      <c r="X152" s="68">
        <v>44460</v>
      </c>
      <c r="Y152" s="114">
        <v>0</v>
      </c>
      <c r="Z152" s="115"/>
      <c r="AA152" s="9"/>
      <c r="AB152" s="8">
        <v>44460</v>
      </c>
      <c r="AC152" s="6" t="s">
        <v>0</v>
      </c>
    </row>
    <row r="153" spans="1:29" ht="12.6" customHeight="1" x14ac:dyDescent="0.25">
      <c r="A153" s="7"/>
      <c r="B153" s="111" t="s">
        <v>19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2"/>
      <c r="M153" s="62">
        <v>810</v>
      </c>
      <c r="N153" s="63">
        <v>1</v>
      </c>
      <c r="O153" s="63">
        <v>13</v>
      </c>
      <c r="P153" s="64" t="s">
        <v>284</v>
      </c>
      <c r="Q153" s="62">
        <v>850</v>
      </c>
      <c r="R153" s="113"/>
      <c r="S153" s="113"/>
      <c r="T153" s="65">
        <v>0</v>
      </c>
      <c r="U153" s="66">
        <v>0</v>
      </c>
      <c r="V153" s="66">
        <v>44460</v>
      </c>
      <c r="W153" s="67">
        <v>0</v>
      </c>
      <c r="X153" s="68">
        <v>44460</v>
      </c>
      <c r="Y153" s="114">
        <v>0</v>
      </c>
      <c r="Z153" s="115"/>
      <c r="AA153" s="9"/>
      <c r="AB153" s="8">
        <v>44460</v>
      </c>
      <c r="AC153" s="6" t="s">
        <v>0</v>
      </c>
    </row>
    <row r="154" spans="1:29" ht="24" customHeight="1" x14ac:dyDescent="0.25">
      <c r="A154" s="7"/>
      <c r="B154" s="111" t="s">
        <v>283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2"/>
      <c r="M154" s="62">
        <v>810</v>
      </c>
      <c r="N154" s="63">
        <v>1</v>
      </c>
      <c r="O154" s="63">
        <v>13</v>
      </c>
      <c r="P154" s="64" t="s">
        <v>282</v>
      </c>
      <c r="Q154" s="62" t="s">
        <v>0</v>
      </c>
      <c r="R154" s="113"/>
      <c r="S154" s="113"/>
      <c r="T154" s="65">
        <v>0</v>
      </c>
      <c r="U154" s="66">
        <v>0</v>
      </c>
      <c r="V154" s="66">
        <v>5031860.55</v>
      </c>
      <c r="W154" s="67">
        <v>0</v>
      </c>
      <c r="X154" s="68">
        <v>5031860.55</v>
      </c>
      <c r="Y154" s="114">
        <v>0</v>
      </c>
      <c r="Z154" s="115"/>
      <c r="AA154" s="9"/>
      <c r="AB154" s="8">
        <v>5031860.55</v>
      </c>
      <c r="AC154" s="6" t="s">
        <v>0</v>
      </c>
    </row>
    <row r="155" spans="1:29" ht="42" customHeight="1" x14ac:dyDescent="0.25">
      <c r="A155" s="7"/>
      <c r="B155" s="111" t="s">
        <v>16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112"/>
      <c r="M155" s="62">
        <v>810</v>
      </c>
      <c r="N155" s="63">
        <v>1</v>
      </c>
      <c r="O155" s="63">
        <v>13</v>
      </c>
      <c r="P155" s="64" t="s">
        <v>282</v>
      </c>
      <c r="Q155" s="62">
        <v>100</v>
      </c>
      <c r="R155" s="113"/>
      <c r="S155" s="113"/>
      <c r="T155" s="65">
        <v>0</v>
      </c>
      <c r="U155" s="66">
        <v>0</v>
      </c>
      <c r="V155" s="66">
        <v>3941480.23</v>
      </c>
      <c r="W155" s="67">
        <v>0</v>
      </c>
      <c r="X155" s="68">
        <v>3941480.23</v>
      </c>
      <c r="Y155" s="114">
        <v>0</v>
      </c>
      <c r="Z155" s="115"/>
      <c r="AA155" s="9"/>
      <c r="AB155" s="8">
        <v>3941480.23</v>
      </c>
      <c r="AC155" s="6" t="s">
        <v>0</v>
      </c>
    </row>
    <row r="156" spans="1:29" ht="15.6" customHeight="1" x14ac:dyDescent="0.25">
      <c r="A156" s="7"/>
      <c r="B156" s="111" t="s">
        <v>15</v>
      </c>
      <c r="C156" s="111"/>
      <c r="D156" s="111"/>
      <c r="E156" s="111"/>
      <c r="F156" s="111"/>
      <c r="G156" s="111"/>
      <c r="H156" s="111"/>
      <c r="I156" s="111"/>
      <c r="J156" s="111"/>
      <c r="K156" s="111"/>
      <c r="L156" s="112"/>
      <c r="M156" s="62">
        <v>810</v>
      </c>
      <c r="N156" s="63">
        <v>1</v>
      </c>
      <c r="O156" s="63">
        <v>13</v>
      </c>
      <c r="P156" s="64" t="s">
        <v>282</v>
      </c>
      <c r="Q156" s="62">
        <v>110</v>
      </c>
      <c r="R156" s="113"/>
      <c r="S156" s="113"/>
      <c r="T156" s="65">
        <v>0</v>
      </c>
      <c r="U156" s="66">
        <v>0</v>
      </c>
      <c r="V156" s="66">
        <v>3941480.23</v>
      </c>
      <c r="W156" s="67">
        <v>0</v>
      </c>
      <c r="X156" s="68">
        <v>3941480.23</v>
      </c>
      <c r="Y156" s="114">
        <v>0</v>
      </c>
      <c r="Z156" s="115"/>
      <c r="AA156" s="9"/>
      <c r="AB156" s="8">
        <v>3941480.23</v>
      </c>
      <c r="AC156" s="6" t="s">
        <v>0</v>
      </c>
    </row>
    <row r="157" spans="1:29" ht="24" customHeight="1" x14ac:dyDescent="0.25">
      <c r="A157" s="7"/>
      <c r="B157" s="111" t="s">
        <v>14</v>
      </c>
      <c r="C157" s="111"/>
      <c r="D157" s="111"/>
      <c r="E157" s="111"/>
      <c r="F157" s="111"/>
      <c r="G157" s="111"/>
      <c r="H157" s="111"/>
      <c r="I157" s="111"/>
      <c r="J157" s="111"/>
      <c r="K157" s="111"/>
      <c r="L157" s="112"/>
      <c r="M157" s="62">
        <v>810</v>
      </c>
      <c r="N157" s="63">
        <v>1</v>
      </c>
      <c r="O157" s="63">
        <v>13</v>
      </c>
      <c r="P157" s="64" t="s">
        <v>282</v>
      </c>
      <c r="Q157" s="62">
        <v>200</v>
      </c>
      <c r="R157" s="113"/>
      <c r="S157" s="113"/>
      <c r="T157" s="65">
        <v>0</v>
      </c>
      <c r="U157" s="66">
        <v>0</v>
      </c>
      <c r="V157" s="66">
        <v>1031880.32</v>
      </c>
      <c r="W157" s="67">
        <v>0</v>
      </c>
      <c r="X157" s="68">
        <v>1031880.32</v>
      </c>
      <c r="Y157" s="114">
        <v>0</v>
      </c>
      <c r="Z157" s="115"/>
      <c r="AA157" s="9"/>
      <c r="AB157" s="8">
        <v>1031880.32</v>
      </c>
      <c r="AC157" s="6" t="s">
        <v>0</v>
      </c>
    </row>
    <row r="158" spans="1:29" ht="29.4" customHeight="1" x14ac:dyDescent="0.25">
      <c r="A158" s="7"/>
      <c r="B158" s="111" t="s">
        <v>13</v>
      </c>
      <c r="C158" s="111"/>
      <c r="D158" s="111"/>
      <c r="E158" s="111"/>
      <c r="F158" s="111"/>
      <c r="G158" s="111"/>
      <c r="H158" s="111"/>
      <c r="I158" s="111"/>
      <c r="J158" s="111"/>
      <c r="K158" s="111"/>
      <c r="L158" s="112"/>
      <c r="M158" s="62">
        <v>810</v>
      </c>
      <c r="N158" s="63">
        <v>1</v>
      </c>
      <c r="O158" s="63">
        <v>13</v>
      </c>
      <c r="P158" s="64" t="s">
        <v>282</v>
      </c>
      <c r="Q158" s="62">
        <v>240</v>
      </c>
      <c r="R158" s="113"/>
      <c r="S158" s="113"/>
      <c r="T158" s="65">
        <v>0</v>
      </c>
      <c r="U158" s="66">
        <v>0</v>
      </c>
      <c r="V158" s="66">
        <v>1031880.32</v>
      </c>
      <c r="W158" s="67">
        <v>0</v>
      </c>
      <c r="X158" s="68">
        <v>1031880.32</v>
      </c>
      <c r="Y158" s="114">
        <v>0</v>
      </c>
      <c r="Z158" s="115"/>
      <c r="AA158" s="9"/>
      <c r="AB158" s="8">
        <v>1031880.32</v>
      </c>
      <c r="AC158" s="6" t="s">
        <v>0</v>
      </c>
    </row>
    <row r="159" spans="1:29" ht="12.75" customHeight="1" x14ac:dyDescent="0.25">
      <c r="A159" s="7"/>
      <c r="B159" s="111" t="s">
        <v>20</v>
      </c>
      <c r="C159" s="111"/>
      <c r="D159" s="111"/>
      <c r="E159" s="111"/>
      <c r="F159" s="111"/>
      <c r="G159" s="111"/>
      <c r="H159" s="111"/>
      <c r="I159" s="111"/>
      <c r="J159" s="111"/>
      <c r="K159" s="111"/>
      <c r="L159" s="112"/>
      <c r="M159" s="62">
        <v>810</v>
      </c>
      <c r="N159" s="63">
        <v>1</v>
      </c>
      <c r="O159" s="63">
        <v>13</v>
      </c>
      <c r="P159" s="64" t="s">
        <v>282</v>
      </c>
      <c r="Q159" s="62">
        <v>800</v>
      </c>
      <c r="R159" s="113"/>
      <c r="S159" s="113"/>
      <c r="T159" s="65">
        <v>0</v>
      </c>
      <c r="U159" s="66">
        <v>0</v>
      </c>
      <c r="V159" s="66">
        <v>58500</v>
      </c>
      <c r="W159" s="67">
        <v>0</v>
      </c>
      <c r="X159" s="68">
        <v>58500</v>
      </c>
      <c r="Y159" s="114">
        <v>0</v>
      </c>
      <c r="Z159" s="115"/>
      <c r="AA159" s="9"/>
      <c r="AB159" s="8">
        <v>58500</v>
      </c>
      <c r="AC159" s="6" t="s">
        <v>0</v>
      </c>
    </row>
    <row r="160" spans="1:29" ht="19.8" customHeight="1" x14ac:dyDescent="0.25">
      <c r="A160" s="7"/>
      <c r="B160" s="111" t="s">
        <v>19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2"/>
      <c r="M160" s="62">
        <v>810</v>
      </c>
      <c r="N160" s="63">
        <v>1</v>
      </c>
      <c r="O160" s="63">
        <v>13</v>
      </c>
      <c r="P160" s="64" t="s">
        <v>282</v>
      </c>
      <c r="Q160" s="62">
        <v>850</v>
      </c>
      <c r="R160" s="113"/>
      <c r="S160" s="113"/>
      <c r="T160" s="65">
        <v>0</v>
      </c>
      <c r="U160" s="66">
        <v>0</v>
      </c>
      <c r="V160" s="66">
        <v>58500</v>
      </c>
      <c r="W160" s="67">
        <v>0</v>
      </c>
      <c r="X160" s="68">
        <v>58500</v>
      </c>
      <c r="Y160" s="114">
        <v>0</v>
      </c>
      <c r="Z160" s="115"/>
      <c r="AA160" s="9"/>
      <c r="AB160" s="8">
        <v>58500</v>
      </c>
      <c r="AC160" s="6" t="s">
        <v>0</v>
      </c>
    </row>
    <row r="161" spans="1:29" ht="44.4" customHeight="1" x14ac:dyDescent="0.25">
      <c r="A161" s="7"/>
      <c r="B161" s="111" t="s">
        <v>17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112"/>
      <c r="M161" s="62">
        <v>810</v>
      </c>
      <c r="N161" s="63">
        <v>1</v>
      </c>
      <c r="O161" s="63">
        <v>13</v>
      </c>
      <c r="P161" s="64" t="s">
        <v>12</v>
      </c>
      <c r="Q161" s="62" t="s">
        <v>0</v>
      </c>
      <c r="R161" s="113"/>
      <c r="S161" s="113"/>
      <c r="T161" s="65">
        <v>1365184.98</v>
      </c>
      <c r="U161" s="66">
        <v>3428935.48</v>
      </c>
      <c r="V161" s="66">
        <v>2957586.09</v>
      </c>
      <c r="W161" s="67">
        <v>20125.95</v>
      </c>
      <c r="X161" s="68">
        <v>7771832.5</v>
      </c>
      <c r="Y161" s="114">
        <v>0</v>
      </c>
      <c r="Z161" s="115"/>
      <c r="AA161" s="9"/>
      <c r="AB161" s="8">
        <v>7771832.5</v>
      </c>
      <c r="AC161" s="6" t="s">
        <v>0</v>
      </c>
    </row>
    <row r="162" spans="1:29" ht="42.6" customHeight="1" x14ac:dyDescent="0.25">
      <c r="A162" s="7"/>
      <c r="B162" s="111" t="s">
        <v>16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112"/>
      <c r="M162" s="62">
        <v>810</v>
      </c>
      <c r="N162" s="63">
        <v>1</v>
      </c>
      <c r="O162" s="63">
        <v>13</v>
      </c>
      <c r="P162" s="64" t="s">
        <v>12</v>
      </c>
      <c r="Q162" s="62">
        <v>100</v>
      </c>
      <c r="R162" s="113"/>
      <c r="S162" s="113"/>
      <c r="T162" s="65">
        <v>1365184.98</v>
      </c>
      <c r="U162" s="66">
        <v>3420021.53</v>
      </c>
      <c r="V162" s="66">
        <v>2832384.84</v>
      </c>
      <c r="W162" s="67">
        <v>20125.95</v>
      </c>
      <c r="X162" s="68">
        <v>7637717.2999999998</v>
      </c>
      <c r="Y162" s="114">
        <v>0</v>
      </c>
      <c r="Z162" s="115"/>
      <c r="AA162" s="9"/>
      <c r="AB162" s="8">
        <v>7637717.2999999998</v>
      </c>
      <c r="AC162" s="6" t="s">
        <v>0</v>
      </c>
    </row>
    <row r="163" spans="1:29" ht="13.2" customHeight="1" x14ac:dyDescent="0.25">
      <c r="A163" s="7"/>
      <c r="B163" s="111" t="s">
        <v>15</v>
      </c>
      <c r="C163" s="111"/>
      <c r="D163" s="111"/>
      <c r="E163" s="111"/>
      <c r="F163" s="111"/>
      <c r="G163" s="111"/>
      <c r="H163" s="111"/>
      <c r="I163" s="111"/>
      <c r="J163" s="111"/>
      <c r="K163" s="111"/>
      <c r="L163" s="112"/>
      <c r="M163" s="62">
        <v>810</v>
      </c>
      <c r="N163" s="63">
        <v>1</v>
      </c>
      <c r="O163" s="63">
        <v>13</v>
      </c>
      <c r="P163" s="64" t="s">
        <v>12</v>
      </c>
      <c r="Q163" s="62">
        <v>110</v>
      </c>
      <c r="R163" s="113"/>
      <c r="S163" s="113"/>
      <c r="T163" s="65">
        <v>1365184.98</v>
      </c>
      <c r="U163" s="66">
        <v>3420021.53</v>
      </c>
      <c r="V163" s="66">
        <v>2832384.84</v>
      </c>
      <c r="W163" s="67">
        <v>20125.95</v>
      </c>
      <c r="X163" s="68">
        <v>7637717.2999999998</v>
      </c>
      <c r="Y163" s="114">
        <v>0</v>
      </c>
      <c r="Z163" s="115"/>
      <c r="AA163" s="9"/>
      <c r="AB163" s="8">
        <v>7637717.2999999998</v>
      </c>
      <c r="AC163" s="6" t="s">
        <v>0</v>
      </c>
    </row>
    <row r="164" spans="1:29" ht="22.2" customHeight="1" x14ac:dyDescent="0.25">
      <c r="A164" s="7"/>
      <c r="B164" s="111" t="s">
        <v>14</v>
      </c>
      <c r="C164" s="111"/>
      <c r="D164" s="111"/>
      <c r="E164" s="111"/>
      <c r="F164" s="111"/>
      <c r="G164" s="111"/>
      <c r="H164" s="111"/>
      <c r="I164" s="111"/>
      <c r="J164" s="111"/>
      <c r="K164" s="111"/>
      <c r="L164" s="112"/>
      <c r="M164" s="62">
        <v>810</v>
      </c>
      <c r="N164" s="63">
        <v>1</v>
      </c>
      <c r="O164" s="63">
        <v>13</v>
      </c>
      <c r="P164" s="64" t="s">
        <v>12</v>
      </c>
      <c r="Q164" s="62">
        <v>200</v>
      </c>
      <c r="R164" s="113"/>
      <c r="S164" s="113"/>
      <c r="T164" s="65">
        <v>0</v>
      </c>
      <c r="U164" s="66">
        <v>8913.9500000000007</v>
      </c>
      <c r="V164" s="66">
        <v>125201.25</v>
      </c>
      <c r="W164" s="67">
        <v>0</v>
      </c>
      <c r="X164" s="68">
        <v>134115.20000000001</v>
      </c>
      <c r="Y164" s="114">
        <v>0</v>
      </c>
      <c r="Z164" s="115"/>
      <c r="AA164" s="9"/>
      <c r="AB164" s="8">
        <v>134115.20000000001</v>
      </c>
      <c r="AC164" s="6" t="s">
        <v>0</v>
      </c>
    </row>
    <row r="165" spans="1:29" ht="22.2" customHeight="1" x14ac:dyDescent="0.25">
      <c r="A165" s="7"/>
      <c r="B165" s="111" t="s">
        <v>13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112"/>
      <c r="M165" s="62">
        <v>810</v>
      </c>
      <c r="N165" s="63">
        <v>1</v>
      </c>
      <c r="O165" s="63">
        <v>13</v>
      </c>
      <c r="P165" s="64" t="s">
        <v>12</v>
      </c>
      <c r="Q165" s="62">
        <v>240</v>
      </c>
      <c r="R165" s="113"/>
      <c r="S165" s="113"/>
      <c r="T165" s="65">
        <v>0</v>
      </c>
      <c r="U165" s="66">
        <v>8913.9500000000007</v>
      </c>
      <c r="V165" s="66">
        <v>125201.25</v>
      </c>
      <c r="W165" s="67">
        <v>0</v>
      </c>
      <c r="X165" s="68">
        <v>134115.20000000001</v>
      </c>
      <c r="Y165" s="114">
        <v>0</v>
      </c>
      <c r="Z165" s="115"/>
      <c r="AA165" s="9"/>
      <c r="AB165" s="8">
        <v>134115.20000000001</v>
      </c>
      <c r="AC165" s="6" t="s">
        <v>0</v>
      </c>
    </row>
    <row r="166" spans="1:29" ht="43.2" customHeight="1" x14ac:dyDescent="0.25">
      <c r="A166" s="7"/>
      <c r="B166" s="111" t="s">
        <v>280</v>
      </c>
      <c r="C166" s="111"/>
      <c r="D166" s="111"/>
      <c r="E166" s="111"/>
      <c r="F166" s="111"/>
      <c r="G166" s="111"/>
      <c r="H166" s="111"/>
      <c r="I166" s="111"/>
      <c r="J166" s="111"/>
      <c r="K166" s="111"/>
      <c r="L166" s="112"/>
      <c r="M166" s="62">
        <v>810</v>
      </c>
      <c r="N166" s="63">
        <v>1</v>
      </c>
      <c r="O166" s="63">
        <v>13</v>
      </c>
      <c r="P166" s="64" t="s">
        <v>281</v>
      </c>
      <c r="Q166" s="62" t="s">
        <v>0</v>
      </c>
      <c r="R166" s="113"/>
      <c r="S166" s="113"/>
      <c r="T166" s="65">
        <v>0</v>
      </c>
      <c r="U166" s="66">
        <v>1763449.76</v>
      </c>
      <c r="V166" s="66">
        <v>0</v>
      </c>
      <c r="W166" s="67">
        <v>0</v>
      </c>
      <c r="X166" s="68">
        <v>1763449.76</v>
      </c>
      <c r="Y166" s="114">
        <v>0</v>
      </c>
      <c r="Z166" s="115"/>
      <c r="AA166" s="9"/>
      <c r="AB166" s="8">
        <v>1763449.76</v>
      </c>
      <c r="AC166" s="6" t="s">
        <v>0</v>
      </c>
    </row>
    <row r="167" spans="1:29" ht="55.2" customHeight="1" x14ac:dyDescent="0.25">
      <c r="A167" s="7"/>
      <c r="B167" s="111" t="s">
        <v>280</v>
      </c>
      <c r="C167" s="111"/>
      <c r="D167" s="111"/>
      <c r="E167" s="111"/>
      <c r="F167" s="111"/>
      <c r="G167" s="111"/>
      <c r="H167" s="111"/>
      <c r="I167" s="111"/>
      <c r="J167" s="111"/>
      <c r="K167" s="111"/>
      <c r="L167" s="112"/>
      <c r="M167" s="62">
        <v>810</v>
      </c>
      <c r="N167" s="63">
        <v>1</v>
      </c>
      <c r="O167" s="63">
        <v>13</v>
      </c>
      <c r="P167" s="64" t="s">
        <v>279</v>
      </c>
      <c r="Q167" s="62" t="s">
        <v>0</v>
      </c>
      <c r="R167" s="113"/>
      <c r="S167" s="113"/>
      <c r="T167" s="65">
        <v>0</v>
      </c>
      <c r="U167" s="66">
        <v>1606849.76</v>
      </c>
      <c r="V167" s="66">
        <v>0</v>
      </c>
      <c r="W167" s="67">
        <v>0</v>
      </c>
      <c r="X167" s="68">
        <v>1606849.76</v>
      </c>
      <c r="Y167" s="114">
        <v>0</v>
      </c>
      <c r="Z167" s="115"/>
      <c r="AA167" s="9"/>
      <c r="AB167" s="8">
        <v>1606849.76</v>
      </c>
      <c r="AC167" s="6" t="s">
        <v>0</v>
      </c>
    </row>
    <row r="168" spans="1:29" ht="23.4" customHeight="1" x14ac:dyDescent="0.25">
      <c r="A168" s="7"/>
      <c r="B168" s="111" t="s">
        <v>14</v>
      </c>
      <c r="C168" s="111"/>
      <c r="D168" s="111"/>
      <c r="E168" s="111"/>
      <c r="F168" s="111"/>
      <c r="G168" s="111"/>
      <c r="H168" s="111"/>
      <c r="I168" s="111"/>
      <c r="J168" s="111"/>
      <c r="K168" s="111"/>
      <c r="L168" s="112"/>
      <c r="M168" s="62">
        <v>810</v>
      </c>
      <c r="N168" s="63">
        <v>1</v>
      </c>
      <c r="O168" s="63">
        <v>13</v>
      </c>
      <c r="P168" s="64" t="s">
        <v>279</v>
      </c>
      <c r="Q168" s="62">
        <v>200</v>
      </c>
      <c r="R168" s="113"/>
      <c r="S168" s="113"/>
      <c r="T168" s="65">
        <v>0</v>
      </c>
      <c r="U168" s="66">
        <v>1606849.76</v>
      </c>
      <c r="V168" s="66">
        <v>0</v>
      </c>
      <c r="W168" s="67">
        <v>0</v>
      </c>
      <c r="X168" s="68">
        <v>1606849.76</v>
      </c>
      <c r="Y168" s="114">
        <v>0</v>
      </c>
      <c r="Z168" s="115"/>
      <c r="AA168" s="9"/>
      <c r="AB168" s="8">
        <v>1606849.76</v>
      </c>
      <c r="AC168" s="6" t="s">
        <v>0</v>
      </c>
    </row>
    <row r="169" spans="1:29" ht="22.8" customHeight="1" x14ac:dyDescent="0.25">
      <c r="A169" s="7"/>
      <c r="B169" s="111" t="s">
        <v>13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112"/>
      <c r="M169" s="62">
        <v>810</v>
      </c>
      <c r="N169" s="63">
        <v>1</v>
      </c>
      <c r="O169" s="63">
        <v>13</v>
      </c>
      <c r="P169" s="64" t="s">
        <v>279</v>
      </c>
      <c r="Q169" s="62">
        <v>240</v>
      </c>
      <c r="R169" s="113"/>
      <c r="S169" s="113"/>
      <c r="T169" s="65">
        <v>0</v>
      </c>
      <c r="U169" s="66">
        <v>1606849.76</v>
      </c>
      <c r="V169" s="66">
        <v>0</v>
      </c>
      <c r="W169" s="67">
        <v>0</v>
      </c>
      <c r="X169" s="68">
        <v>1606849.76</v>
      </c>
      <c r="Y169" s="114">
        <v>0</v>
      </c>
      <c r="Z169" s="115"/>
      <c r="AA169" s="9"/>
      <c r="AB169" s="8">
        <v>1606849.76</v>
      </c>
      <c r="AC169" s="6" t="s">
        <v>0</v>
      </c>
    </row>
    <row r="170" spans="1:29" ht="52.2" customHeight="1" x14ac:dyDescent="0.25">
      <c r="A170" s="7"/>
      <c r="B170" s="111" t="s">
        <v>278</v>
      </c>
      <c r="C170" s="111"/>
      <c r="D170" s="111"/>
      <c r="E170" s="111"/>
      <c r="F170" s="111"/>
      <c r="G170" s="111"/>
      <c r="H170" s="111"/>
      <c r="I170" s="111"/>
      <c r="J170" s="111"/>
      <c r="K170" s="111"/>
      <c r="L170" s="112"/>
      <c r="M170" s="62">
        <v>810</v>
      </c>
      <c r="N170" s="63">
        <v>1</v>
      </c>
      <c r="O170" s="63">
        <v>13</v>
      </c>
      <c r="P170" s="64" t="s">
        <v>277</v>
      </c>
      <c r="Q170" s="62" t="s">
        <v>0</v>
      </c>
      <c r="R170" s="113"/>
      <c r="S170" s="113"/>
      <c r="T170" s="65">
        <v>0</v>
      </c>
      <c r="U170" s="66">
        <v>156600</v>
      </c>
      <c r="V170" s="66">
        <v>0</v>
      </c>
      <c r="W170" s="67">
        <v>0</v>
      </c>
      <c r="X170" s="68">
        <v>156600</v>
      </c>
      <c r="Y170" s="114">
        <v>0</v>
      </c>
      <c r="Z170" s="115"/>
      <c r="AA170" s="9"/>
      <c r="AB170" s="8">
        <v>156600</v>
      </c>
      <c r="AC170" s="6" t="s">
        <v>0</v>
      </c>
    </row>
    <row r="171" spans="1:29" ht="24" customHeight="1" x14ac:dyDescent="0.25">
      <c r="A171" s="7"/>
      <c r="B171" s="111" t="s">
        <v>14</v>
      </c>
      <c r="C171" s="111"/>
      <c r="D171" s="111"/>
      <c r="E171" s="111"/>
      <c r="F171" s="111"/>
      <c r="G171" s="111"/>
      <c r="H171" s="111"/>
      <c r="I171" s="111"/>
      <c r="J171" s="111"/>
      <c r="K171" s="111"/>
      <c r="L171" s="112"/>
      <c r="M171" s="62">
        <v>810</v>
      </c>
      <c r="N171" s="63">
        <v>1</v>
      </c>
      <c r="O171" s="63">
        <v>13</v>
      </c>
      <c r="P171" s="64" t="s">
        <v>277</v>
      </c>
      <c r="Q171" s="62">
        <v>200</v>
      </c>
      <c r="R171" s="113"/>
      <c r="S171" s="113"/>
      <c r="T171" s="65">
        <v>0</v>
      </c>
      <c r="U171" s="66">
        <v>156600</v>
      </c>
      <c r="V171" s="66">
        <v>0</v>
      </c>
      <c r="W171" s="67">
        <v>0</v>
      </c>
      <c r="X171" s="68">
        <v>156600</v>
      </c>
      <c r="Y171" s="114">
        <v>0</v>
      </c>
      <c r="Z171" s="115"/>
      <c r="AA171" s="9"/>
      <c r="AB171" s="8">
        <v>156600</v>
      </c>
      <c r="AC171" s="6" t="s">
        <v>0</v>
      </c>
    </row>
    <row r="172" spans="1:29" ht="23.4" customHeight="1" x14ac:dyDescent="0.25">
      <c r="A172" s="7"/>
      <c r="B172" s="111" t="s">
        <v>13</v>
      </c>
      <c r="C172" s="111"/>
      <c r="D172" s="111"/>
      <c r="E172" s="111"/>
      <c r="F172" s="111"/>
      <c r="G172" s="111"/>
      <c r="H172" s="111"/>
      <c r="I172" s="111"/>
      <c r="J172" s="111"/>
      <c r="K172" s="111"/>
      <c r="L172" s="112"/>
      <c r="M172" s="62">
        <v>810</v>
      </c>
      <c r="N172" s="63">
        <v>1</v>
      </c>
      <c r="O172" s="63">
        <v>13</v>
      </c>
      <c r="P172" s="64" t="s">
        <v>277</v>
      </c>
      <c r="Q172" s="62">
        <v>240</v>
      </c>
      <c r="R172" s="113"/>
      <c r="S172" s="113"/>
      <c r="T172" s="65">
        <v>0</v>
      </c>
      <c r="U172" s="66">
        <v>156600</v>
      </c>
      <c r="V172" s="66">
        <v>0</v>
      </c>
      <c r="W172" s="67">
        <v>0</v>
      </c>
      <c r="X172" s="68">
        <v>156600</v>
      </c>
      <c r="Y172" s="114">
        <v>0</v>
      </c>
      <c r="Z172" s="115"/>
      <c r="AA172" s="9"/>
      <c r="AB172" s="8">
        <v>156600</v>
      </c>
      <c r="AC172" s="6" t="s">
        <v>0</v>
      </c>
    </row>
    <row r="173" spans="1:29" ht="12.75" customHeight="1" x14ac:dyDescent="0.25">
      <c r="A173" s="7"/>
      <c r="B173" s="111" t="s">
        <v>276</v>
      </c>
      <c r="C173" s="111"/>
      <c r="D173" s="111"/>
      <c r="E173" s="111"/>
      <c r="F173" s="111"/>
      <c r="G173" s="111"/>
      <c r="H173" s="111"/>
      <c r="I173" s="111"/>
      <c r="J173" s="111"/>
      <c r="K173" s="111"/>
      <c r="L173" s="112"/>
      <c r="M173" s="62">
        <v>810</v>
      </c>
      <c r="N173" s="63">
        <v>2</v>
      </c>
      <c r="O173" s="63">
        <v>0</v>
      </c>
      <c r="P173" s="64" t="s">
        <v>0</v>
      </c>
      <c r="Q173" s="62" t="s">
        <v>0</v>
      </c>
      <c r="R173" s="113"/>
      <c r="S173" s="113"/>
      <c r="T173" s="65">
        <v>336900</v>
      </c>
      <c r="U173" s="66">
        <v>336900</v>
      </c>
      <c r="V173" s="66">
        <v>336900</v>
      </c>
      <c r="W173" s="67">
        <v>336900</v>
      </c>
      <c r="X173" s="68">
        <v>1347600</v>
      </c>
      <c r="Y173" s="114">
        <v>0</v>
      </c>
      <c r="Z173" s="115"/>
      <c r="AA173" s="9"/>
      <c r="AB173" s="8">
        <v>1347600</v>
      </c>
      <c r="AC173" s="6" t="s">
        <v>0</v>
      </c>
    </row>
    <row r="174" spans="1:29" ht="15.6" customHeight="1" x14ac:dyDescent="0.25">
      <c r="A174" s="7"/>
      <c r="B174" s="111" t="s">
        <v>275</v>
      </c>
      <c r="C174" s="111"/>
      <c r="D174" s="111"/>
      <c r="E174" s="111"/>
      <c r="F174" s="111"/>
      <c r="G174" s="111"/>
      <c r="H174" s="111"/>
      <c r="I174" s="111"/>
      <c r="J174" s="111"/>
      <c r="K174" s="111"/>
      <c r="L174" s="112"/>
      <c r="M174" s="62">
        <v>810</v>
      </c>
      <c r="N174" s="63">
        <v>2</v>
      </c>
      <c r="O174" s="63">
        <v>3</v>
      </c>
      <c r="P174" s="64" t="s">
        <v>0</v>
      </c>
      <c r="Q174" s="62" t="s">
        <v>0</v>
      </c>
      <c r="R174" s="113"/>
      <c r="S174" s="113"/>
      <c r="T174" s="65">
        <v>336900</v>
      </c>
      <c r="U174" s="66">
        <v>336900</v>
      </c>
      <c r="V174" s="66">
        <v>336900</v>
      </c>
      <c r="W174" s="67">
        <v>336900</v>
      </c>
      <c r="X174" s="68">
        <v>1347600</v>
      </c>
      <c r="Y174" s="114">
        <v>0</v>
      </c>
      <c r="Z174" s="115"/>
      <c r="AA174" s="9"/>
      <c r="AB174" s="8">
        <v>1347600</v>
      </c>
      <c r="AC174" s="6" t="s">
        <v>0</v>
      </c>
    </row>
    <row r="175" spans="1:29" ht="16.2" customHeight="1" x14ac:dyDescent="0.25">
      <c r="A175" s="7"/>
      <c r="B175" s="111" t="s">
        <v>9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2"/>
      <c r="M175" s="62">
        <v>810</v>
      </c>
      <c r="N175" s="63">
        <v>2</v>
      </c>
      <c r="O175" s="63">
        <v>3</v>
      </c>
      <c r="P175" s="64" t="s">
        <v>8</v>
      </c>
      <c r="Q175" s="62" t="s">
        <v>0</v>
      </c>
      <c r="R175" s="113"/>
      <c r="S175" s="113"/>
      <c r="T175" s="65">
        <v>336900</v>
      </c>
      <c r="U175" s="66">
        <v>336900</v>
      </c>
      <c r="V175" s="66">
        <v>336900</v>
      </c>
      <c r="W175" s="67">
        <v>336900</v>
      </c>
      <c r="X175" s="68">
        <v>1347600</v>
      </c>
      <c r="Y175" s="114">
        <v>0</v>
      </c>
      <c r="Z175" s="115"/>
      <c r="AA175" s="9"/>
      <c r="AB175" s="8">
        <v>1347600</v>
      </c>
      <c r="AC175" s="6" t="s">
        <v>0</v>
      </c>
    </row>
    <row r="176" spans="1:29" ht="21" customHeight="1" x14ac:dyDescent="0.25">
      <c r="A176" s="7"/>
      <c r="B176" s="111" t="s">
        <v>274</v>
      </c>
      <c r="C176" s="111"/>
      <c r="D176" s="111"/>
      <c r="E176" s="111"/>
      <c r="F176" s="111"/>
      <c r="G176" s="111"/>
      <c r="H176" s="111"/>
      <c r="I176" s="111"/>
      <c r="J176" s="111"/>
      <c r="K176" s="111"/>
      <c r="L176" s="112"/>
      <c r="M176" s="62">
        <v>810</v>
      </c>
      <c r="N176" s="63">
        <v>2</v>
      </c>
      <c r="O176" s="63">
        <v>3</v>
      </c>
      <c r="P176" s="64" t="s">
        <v>272</v>
      </c>
      <c r="Q176" s="62" t="s">
        <v>0</v>
      </c>
      <c r="R176" s="113"/>
      <c r="S176" s="113"/>
      <c r="T176" s="65">
        <v>336900</v>
      </c>
      <c r="U176" s="66">
        <v>336900</v>
      </c>
      <c r="V176" s="66">
        <v>336900</v>
      </c>
      <c r="W176" s="67">
        <v>336900</v>
      </c>
      <c r="X176" s="68">
        <v>1347600</v>
      </c>
      <c r="Y176" s="114">
        <v>0</v>
      </c>
      <c r="Z176" s="115"/>
      <c r="AA176" s="9"/>
      <c r="AB176" s="8">
        <v>1347600</v>
      </c>
      <c r="AC176" s="6" t="s">
        <v>0</v>
      </c>
    </row>
    <row r="177" spans="1:29" ht="12.75" customHeight="1" x14ac:dyDescent="0.25">
      <c r="A177" s="7"/>
      <c r="B177" s="111" t="s">
        <v>6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2"/>
      <c r="M177" s="62">
        <v>810</v>
      </c>
      <c r="N177" s="63">
        <v>2</v>
      </c>
      <c r="O177" s="63">
        <v>3</v>
      </c>
      <c r="P177" s="64" t="s">
        <v>272</v>
      </c>
      <c r="Q177" s="62">
        <v>500</v>
      </c>
      <c r="R177" s="113"/>
      <c r="S177" s="113"/>
      <c r="T177" s="65">
        <v>336900</v>
      </c>
      <c r="U177" s="66">
        <v>336900</v>
      </c>
      <c r="V177" s="66">
        <v>336900</v>
      </c>
      <c r="W177" s="67">
        <v>336900</v>
      </c>
      <c r="X177" s="68">
        <v>1347600</v>
      </c>
      <c r="Y177" s="114">
        <v>0</v>
      </c>
      <c r="Z177" s="115"/>
      <c r="AA177" s="9"/>
      <c r="AB177" s="8">
        <v>1347600</v>
      </c>
      <c r="AC177" s="6" t="s">
        <v>0</v>
      </c>
    </row>
    <row r="178" spans="1:29" ht="12.75" customHeight="1" x14ac:dyDescent="0.25">
      <c r="A178" s="7"/>
      <c r="B178" s="111" t="s">
        <v>273</v>
      </c>
      <c r="C178" s="111"/>
      <c r="D178" s="111"/>
      <c r="E178" s="111"/>
      <c r="F178" s="111"/>
      <c r="G178" s="111"/>
      <c r="H178" s="111"/>
      <c r="I178" s="111"/>
      <c r="J178" s="111"/>
      <c r="K178" s="111"/>
      <c r="L178" s="112"/>
      <c r="M178" s="62">
        <v>810</v>
      </c>
      <c r="N178" s="63">
        <v>2</v>
      </c>
      <c r="O178" s="63">
        <v>3</v>
      </c>
      <c r="P178" s="64" t="s">
        <v>272</v>
      </c>
      <c r="Q178" s="62">
        <v>530</v>
      </c>
      <c r="R178" s="113"/>
      <c r="S178" s="113"/>
      <c r="T178" s="65">
        <v>336900</v>
      </c>
      <c r="U178" s="66">
        <v>336900</v>
      </c>
      <c r="V178" s="66">
        <v>336900</v>
      </c>
      <c r="W178" s="67">
        <v>336900</v>
      </c>
      <c r="X178" s="68">
        <v>1347600</v>
      </c>
      <c r="Y178" s="114">
        <v>0</v>
      </c>
      <c r="Z178" s="115"/>
      <c r="AA178" s="9"/>
      <c r="AB178" s="8">
        <v>1347600</v>
      </c>
      <c r="AC178" s="6" t="s">
        <v>0</v>
      </c>
    </row>
    <row r="179" spans="1:29" ht="21" customHeight="1" x14ac:dyDescent="0.25">
      <c r="A179" s="7"/>
      <c r="B179" s="111" t="s">
        <v>271</v>
      </c>
      <c r="C179" s="111"/>
      <c r="D179" s="111"/>
      <c r="E179" s="111"/>
      <c r="F179" s="111"/>
      <c r="G179" s="111"/>
      <c r="H179" s="111"/>
      <c r="I179" s="111"/>
      <c r="J179" s="111"/>
      <c r="K179" s="111"/>
      <c r="L179" s="112"/>
      <c r="M179" s="62">
        <v>810</v>
      </c>
      <c r="N179" s="63">
        <v>3</v>
      </c>
      <c r="O179" s="63">
        <v>0</v>
      </c>
      <c r="P179" s="64" t="s">
        <v>0</v>
      </c>
      <c r="Q179" s="62" t="s">
        <v>0</v>
      </c>
      <c r="R179" s="113"/>
      <c r="S179" s="113"/>
      <c r="T179" s="65">
        <v>341215.4</v>
      </c>
      <c r="U179" s="66">
        <v>1089705.58</v>
      </c>
      <c r="V179" s="66">
        <v>4076679.63</v>
      </c>
      <c r="W179" s="67">
        <v>0</v>
      </c>
      <c r="X179" s="68">
        <v>5507600.6099999994</v>
      </c>
      <c r="Y179" s="114">
        <v>0</v>
      </c>
      <c r="Z179" s="115"/>
      <c r="AA179" s="9"/>
      <c r="AB179" s="8">
        <v>5507600.6100000003</v>
      </c>
      <c r="AC179" s="6" t="s">
        <v>0</v>
      </c>
    </row>
    <row r="180" spans="1:29" ht="25.2" customHeight="1" x14ac:dyDescent="0.25">
      <c r="A180" s="7"/>
      <c r="B180" s="111" t="s">
        <v>270</v>
      </c>
      <c r="C180" s="111"/>
      <c r="D180" s="111"/>
      <c r="E180" s="111"/>
      <c r="F180" s="111"/>
      <c r="G180" s="111"/>
      <c r="H180" s="111"/>
      <c r="I180" s="111"/>
      <c r="J180" s="111"/>
      <c r="K180" s="111"/>
      <c r="L180" s="112"/>
      <c r="M180" s="62">
        <v>810</v>
      </c>
      <c r="N180" s="63">
        <v>3</v>
      </c>
      <c r="O180" s="63">
        <v>9</v>
      </c>
      <c r="P180" s="64" t="s">
        <v>0</v>
      </c>
      <c r="Q180" s="62" t="s">
        <v>0</v>
      </c>
      <c r="R180" s="113"/>
      <c r="S180" s="113"/>
      <c r="T180" s="65">
        <v>244452</v>
      </c>
      <c r="U180" s="66">
        <v>256678.98</v>
      </c>
      <c r="V180" s="66">
        <v>3740469.63</v>
      </c>
      <c r="W180" s="67">
        <v>0</v>
      </c>
      <c r="X180" s="68">
        <v>4241600.6099999994</v>
      </c>
      <c r="Y180" s="114">
        <v>0</v>
      </c>
      <c r="Z180" s="115"/>
      <c r="AA180" s="9"/>
      <c r="AB180" s="8">
        <v>4241600.6100000003</v>
      </c>
      <c r="AC180" s="6" t="s">
        <v>0</v>
      </c>
    </row>
    <row r="181" spans="1:29" ht="16.2" customHeight="1" x14ac:dyDescent="0.25">
      <c r="A181" s="7"/>
      <c r="B181" s="111" t="s">
        <v>9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2"/>
      <c r="M181" s="62">
        <v>810</v>
      </c>
      <c r="N181" s="63">
        <v>3</v>
      </c>
      <c r="O181" s="63">
        <v>9</v>
      </c>
      <c r="P181" s="64" t="s">
        <v>8</v>
      </c>
      <c r="Q181" s="62" t="s">
        <v>0</v>
      </c>
      <c r="R181" s="113"/>
      <c r="S181" s="113"/>
      <c r="T181" s="65">
        <v>244452</v>
      </c>
      <c r="U181" s="66">
        <v>256678.98</v>
      </c>
      <c r="V181" s="66">
        <v>3740469.63</v>
      </c>
      <c r="W181" s="67">
        <v>0</v>
      </c>
      <c r="X181" s="68">
        <v>4241600.6099999994</v>
      </c>
      <c r="Y181" s="114">
        <v>0</v>
      </c>
      <c r="Z181" s="115"/>
      <c r="AA181" s="9"/>
      <c r="AB181" s="8">
        <v>4241600.6100000003</v>
      </c>
      <c r="AC181" s="6" t="s">
        <v>0</v>
      </c>
    </row>
    <row r="182" spans="1:29" ht="31.8" customHeight="1" x14ac:dyDescent="0.25">
      <c r="A182" s="7"/>
      <c r="B182" s="111" t="s">
        <v>269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2"/>
      <c r="M182" s="62">
        <v>810</v>
      </c>
      <c r="N182" s="63">
        <v>3</v>
      </c>
      <c r="O182" s="63">
        <v>9</v>
      </c>
      <c r="P182" s="64" t="s">
        <v>268</v>
      </c>
      <c r="Q182" s="62" t="s">
        <v>0</v>
      </c>
      <c r="R182" s="113"/>
      <c r="S182" s="113"/>
      <c r="T182" s="65">
        <v>244452</v>
      </c>
      <c r="U182" s="66">
        <v>256678.98</v>
      </c>
      <c r="V182" s="66">
        <v>228123.02</v>
      </c>
      <c r="W182" s="67">
        <v>0</v>
      </c>
      <c r="X182" s="68">
        <v>729254</v>
      </c>
      <c r="Y182" s="114">
        <v>0</v>
      </c>
      <c r="Z182" s="115"/>
      <c r="AA182" s="9"/>
      <c r="AB182" s="8">
        <v>729254</v>
      </c>
      <c r="AC182" s="6" t="s">
        <v>0</v>
      </c>
    </row>
    <row r="183" spans="1:29" ht="20.399999999999999" customHeight="1" x14ac:dyDescent="0.25">
      <c r="A183" s="7"/>
      <c r="B183" s="111" t="s">
        <v>14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112"/>
      <c r="M183" s="62">
        <v>810</v>
      </c>
      <c r="N183" s="63">
        <v>3</v>
      </c>
      <c r="O183" s="63">
        <v>9</v>
      </c>
      <c r="P183" s="64" t="s">
        <v>268</v>
      </c>
      <c r="Q183" s="62">
        <v>200</v>
      </c>
      <c r="R183" s="113"/>
      <c r="S183" s="113"/>
      <c r="T183" s="65">
        <v>232902</v>
      </c>
      <c r="U183" s="66">
        <v>256678.98</v>
      </c>
      <c r="V183" s="66">
        <v>228123.02</v>
      </c>
      <c r="W183" s="67">
        <v>0</v>
      </c>
      <c r="X183" s="68">
        <v>717704</v>
      </c>
      <c r="Y183" s="114">
        <v>0</v>
      </c>
      <c r="Z183" s="115"/>
      <c r="AA183" s="9"/>
      <c r="AB183" s="8">
        <v>717704</v>
      </c>
      <c r="AC183" s="6" t="s">
        <v>0</v>
      </c>
    </row>
    <row r="184" spans="1:29" ht="20.399999999999999" customHeight="1" x14ac:dyDescent="0.25">
      <c r="A184" s="7"/>
      <c r="B184" s="111" t="s">
        <v>13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2"/>
      <c r="M184" s="62">
        <v>810</v>
      </c>
      <c r="N184" s="63">
        <v>3</v>
      </c>
      <c r="O184" s="63">
        <v>9</v>
      </c>
      <c r="P184" s="64" t="s">
        <v>268</v>
      </c>
      <c r="Q184" s="62">
        <v>240</v>
      </c>
      <c r="R184" s="113"/>
      <c r="S184" s="113"/>
      <c r="T184" s="65">
        <v>232902</v>
      </c>
      <c r="U184" s="66">
        <v>256678.98</v>
      </c>
      <c r="V184" s="66">
        <v>228123.02</v>
      </c>
      <c r="W184" s="67">
        <v>0</v>
      </c>
      <c r="X184" s="68">
        <v>717704</v>
      </c>
      <c r="Y184" s="114">
        <v>0</v>
      </c>
      <c r="Z184" s="115"/>
      <c r="AA184" s="9"/>
      <c r="AB184" s="8">
        <v>717704</v>
      </c>
      <c r="AC184" s="6" t="s">
        <v>0</v>
      </c>
    </row>
    <row r="185" spans="1:29" ht="22.8" customHeight="1" x14ac:dyDescent="0.25">
      <c r="A185" s="7"/>
      <c r="B185" s="111" t="s">
        <v>30</v>
      </c>
      <c r="C185" s="111"/>
      <c r="D185" s="111"/>
      <c r="E185" s="111"/>
      <c r="F185" s="111"/>
      <c r="G185" s="111"/>
      <c r="H185" s="111"/>
      <c r="I185" s="111"/>
      <c r="J185" s="111"/>
      <c r="K185" s="111"/>
      <c r="L185" s="112"/>
      <c r="M185" s="62">
        <v>810</v>
      </c>
      <c r="N185" s="63">
        <v>3</v>
      </c>
      <c r="O185" s="63">
        <v>9</v>
      </c>
      <c r="P185" s="64" t="s">
        <v>268</v>
      </c>
      <c r="Q185" s="62">
        <v>600</v>
      </c>
      <c r="R185" s="113"/>
      <c r="S185" s="113"/>
      <c r="T185" s="65">
        <v>11550</v>
      </c>
      <c r="U185" s="66">
        <v>0</v>
      </c>
      <c r="V185" s="66">
        <v>0</v>
      </c>
      <c r="W185" s="67">
        <v>0</v>
      </c>
      <c r="X185" s="68">
        <v>11550</v>
      </c>
      <c r="Y185" s="114">
        <v>0</v>
      </c>
      <c r="Z185" s="115"/>
      <c r="AA185" s="9"/>
      <c r="AB185" s="8">
        <v>11550</v>
      </c>
      <c r="AC185" s="6" t="s">
        <v>0</v>
      </c>
    </row>
    <row r="186" spans="1:29" ht="12.75" customHeight="1" x14ac:dyDescent="0.25">
      <c r="A186" s="7"/>
      <c r="B186" s="111" t="s">
        <v>29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112"/>
      <c r="M186" s="62">
        <v>810</v>
      </c>
      <c r="N186" s="63">
        <v>3</v>
      </c>
      <c r="O186" s="63">
        <v>9</v>
      </c>
      <c r="P186" s="64" t="s">
        <v>268</v>
      </c>
      <c r="Q186" s="62">
        <v>610</v>
      </c>
      <c r="R186" s="113"/>
      <c r="S186" s="113"/>
      <c r="T186" s="65">
        <v>11550</v>
      </c>
      <c r="U186" s="66">
        <v>0</v>
      </c>
      <c r="V186" s="66">
        <v>0</v>
      </c>
      <c r="W186" s="67">
        <v>0</v>
      </c>
      <c r="X186" s="68">
        <v>11550</v>
      </c>
      <c r="Y186" s="114">
        <v>0</v>
      </c>
      <c r="Z186" s="115"/>
      <c r="AA186" s="9"/>
      <c r="AB186" s="8">
        <v>11550</v>
      </c>
      <c r="AC186" s="6" t="s">
        <v>0</v>
      </c>
    </row>
    <row r="187" spans="1:29" ht="30.6" customHeight="1" x14ac:dyDescent="0.25">
      <c r="A187" s="7"/>
      <c r="B187" s="111" t="s">
        <v>267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112"/>
      <c r="M187" s="62">
        <v>810</v>
      </c>
      <c r="N187" s="63">
        <v>3</v>
      </c>
      <c r="O187" s="63">
        <v>9</v>
      </c>
      <c r="P187" s="64" t="s">
        <v>266</v>
      </c>
      <c r="Q187" s="62" t="s">
        <v>0</v>
      </c>
      <c r="R187" s="113"/>
      <c r="S187" s="113"/>
      <c r="T187" s="65">
        <v>0</v>
      </c>
      <c r="U187" s="66">
        <v>0</v>
      </c>
      <c r="V187" s="66">
        <v>2184980</v>
      </c>
      <c r="W187" s="67">
        <v>0</v>
      </c>
      <c r="X187" s="68">
        <v>2184980</v>
      </c>
      <c r="Y187" s="114">
        <v>0</v>
      </c>
      <c r="Z187" s="115"/>
      <c r="AA187" s="9"/>
      <c r="AB187" s="8">
        <v>2184980</v>
      </c>
      <c r="AC187" s="6" t="s">
        <v>0</v>
      </c>
    </row>
    <row r="188" spans="1:29" ht="46.8" customHeight="1" x14ac:dyDescent="0.25">
      <c r="A188" s="7"/>
      <c r="B188" s="111" t="s">
        <v>16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112"/>
      <c r="M188" s="62">
        <v>810</v>
      </c>
      <c r="N188" s="63">
        <v>3</v>
      </c>
      <c r="O188" s="63">
        <v>9</v>
      </c>
      <c r="P188" s="64" t="s">
        <v>266</v>
      </c>
      <c r="Q188" s="62">
        <v>100</v>
      </c>
      <c r="R188" s="113"/>
      <c r="S188" s="113"/>
      <c r="T188" s="65">
        <v>0</v>
      </c>
      <c r="U188" s="66">
        <v>0</v>
      </c>
      <c r="V188" s="66">
        <v>1963730</v>
      </c>
      <c r="W188" s="67">
        <v>0</v>
      </c>
      <c r="X188" s="68">
        <v>1963730</v>
      </c>
      <c r="Y188" s="114">
        <v>0</v>
      </c>
      <c r="Z188" s="115"/>
      <c r="AA188" s="9"/>
      <c r="AB188" s="8">
        <v>1963730</v>
      </c>
      <c r="AC188" s="6" t="s">
        <v>0</v>
      </c>
    </row>
    <row r="189" spans="1:29" ht="13.8" customHeight="1" x14ac:dyDescent="0.25">
      <c r="A189" s="7"/>
      <c r="B189" s="111" t="s">
        <v>15</v>
      </c>
      <c r="C189" s="111"/>
      <c r="D189" s="111"/>
      <c r="E189" s="111"/>
      <c r="F189" s="111"/>
      <c r="G189" s="111"/>
      <c r="H189" s="111"/>
      <c r="I189" s="111"/>
      <c r="J189" s="111"/>
      <c r="K189" s="111"/>
      <c r="L189" s="112"/>
      <c r="M189" s="62">
        <v>810</v>
      </c>
      <c r="N189" s="63">
        <v>3</v>
      </c>
      <c r="O189" s="63">
        <v>9</v>
      </c>
      <c r="P189" s="64" t="s">
        <v>266</v>
      </c>
      <c r="Q189" s="62">
        <v>110</v>
      </c>
      <c r="R189" s="113"/>
      <c r="S189" s="113"/>
      <c r="T189" s="65">
        <v>0</v>
      </c>
      <c r="U189" s="66">
        <v>0</v>
      </c>
      <c r="V189" s="66">
        <v>1963730</v>
      </c>
      <c r="W189" s="67">
        <v>0</v>
      </c>
      <c r="X189" s="68">
        <v>1963730</v>
      </c>
      <c r="Y189" s="114">
        <v>0</v>
      </c>
      <c r="Z189" s="115"/>
      <c r="AA189" s="9"/>
      <c r="AB189" s="8">
        <v>1963730</v>
      </c>
      <c r="AC189" s="6" t="s">
        <v>0</v>
      </c>
    </row>
    <row r="190" spans="1:29" ht="20.399999999999999" customHeight="1" x14ac:dyDescent="0.25">
      <c r="A190" s="7"/>
      <c r="B190" s="111" t="s">
        <v>14</v>
      </c>
      <c r="C190" s="111"/>
      <c r="D190" s="111"/>
      <c r="E190" s="111"/>
      <c r="F190" s="111"/>
      <c r="G190" s="111"/>
      <c r="H190" s="111"/>
      <c r="I190" s="111"/>
      <c r="J190" s="111"/>
      <c r="K190" s="111"/>
      <c r="L190" s="112"/>
      <c r="M190" s="62">
        <v>810</v>
      </c>
      <c r="N190" s="63">
        <v>3</v>
      </c>
      <c r="O190" s="63">
        <v>9</v>
      </c>
      <c r="P190" s="64" t="s">
        <v>266</v>
      </c>
      <c r="Q190" s="62">
        <v>200</v>
      </c>
      <c r="R190" s="113"/>
      <c r="S190" s="113"/>
      <c r="T190" s="65">
        <v>0</v>
      </c>
      <c r="U190" s="66">
        <v>0</v>
      </c>
      <c r="V190" s="66">
        <v>221250</v>
      </c>
      <c r="W190" s="67">
        <v>0</v>
      </c>
      <c r="X190" s="68">
        <v>221250</v>
      </c>
      <c r="Y190" s="114">
        <v>0</v>
      </c>
      <c r="Z190" s="115"/>
      <c r="AA190" s="9"/>
      <c r="AB190" s="8">
        <v>221250</v>
      </c>
      <c r="AC190" s="6" t="s">
        <v>0</v>
      </c>
    </row>
    <row r="191" spans="1:29" ht="20.399999999999999" customHeight="1" x14ac:dyDescent="0.25">
      <c r="A191" s="7"/>
      <c r="B191" s="111" t="s">
        <v>13</v>
      </c>
      <c r="C191" s="111"/>
      <c r="D191" s="111"/>
      <c r="E191" s="111"/>
      <c r="F191" s="111"/>
      <c r="G191" s="111"/>
      <c r="H191" s="111"/>
      <c r="I191" s="111"/>
      <c r="J191" s="111"/>
      <c r="K191" s="111"/>
      <c r="L191" s="112"/>
      <c r="M191" s="62">
        <v>810</v>
      </c>
      <c r="N191" s="63">
        <v>3</v>
      </c>
      <c r="O191" s="63">
        <v>9</v>
      </c>
      <c r="P191" s="64" t="s">
        <v>266</v>
      </c>
      <c r="Q191" s="62">
        <v>240</v>
      </c>
      <c r="R191" s="113"/>
      <c r="S191" s="113"/>
      <c r="T191" s="65">
        <v>0</v>
      </c>
      <c r="U191" s="66">
        <v>0</v>
      </c>
      <c r="V191" s="66">
        <v>221250</v>
      </c>
      <c r="W191" s="67">
        <v>0</v>
      </c>
      <c r="X191" s="68">
        <v>221250</v>
      </c>
      <c r="Y191" s="114">
        <v>0</v>
      </c>
      <c r="Z191" s="115"/>
      <c r="AA191" s="9"/>
      <c r="AB191" s="8">
        <v>221250</v>
      </c>
      <c r="AC191" s="6" t="s">
        <v>0</v>
      </c>
    </row>
    <row r="192" spans="1:29" ht="46.8" customHeight="1" x14ac:dyDescent="0.25">
      <c r="A192" s="7"/>
      <c r="B192" s="111" t="s">
        <v>17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2"/>
      <c r="M192" s="62">
        <v>810</v>
      </c>
      <c r="N192" s="63">
        <v>3</v>
      </c>
      <c r="O192" s="63">
        <v>9</v>
      </c>
      <c r="P192" s="64" t="s">
        <v>12</v>
      </c>
      <c r="Q192" s="62" t="s">
        <v>0</v>
      </c>
      <c r="R192" s="113"/>
      <c r="S192" s="113"/>
      <c r="T192" s="65">
        <v>0</v>
      </c>
      <c r="U192" s="66">
        <v>0</v>
      </c>
      <c r="V192" s="66">
        <v>1327366.6100000001</v>
      </c>
      <c r="W192" s="67">
        <v>0</v>
      </c>
      <c r="X192" s="68">
        <v>1327366.6100000001</v>
      </c>
      <c r="Y192" s="114">
        <v>0</v>
      </c>
      <c r="Z192" s="115"/>
      <c r="AA192" s="9"/>
      <c r="AB192" s="8">
        <v>1327366.6100000001</v>
      </c>
      <c r="AC192" s="6" t="s">
        <v>0</v>
      </c>
    </row>
    <row r="193" spans="1:29" ht="46.8" customHeight="1" x14ac:dyDescent="0.25">
      <c r="A193" s="7"/>
      <c r="B193" s="111" t="s">
        <v>16</v>
      </c>
      <c r="C193" s="111"/>
      <c r="D193" s="111"/>
      <c r="E193" s="111"/>
      <c r="F193" s="111"/>
      <c r="G193" s="111"/>
      <c r="H193" s="111"/>
      <c r="I193" s="111"/>
      <c r="J193" s="111"/>
      <c r="K193" s="111"/>
      <c r="L193" s="112"/>
      <c r="M193" s="62">
        <v>810</v>
      </c>
      <c r="N193" s="63">
        <v>3</v>
      </c>
      <c r="O193" s="63">
        <v>9</v>
      </c>
      <c r="P193" s="64" t="s">
        <v>12</v>
      </c>
      <c r="Q193" s="62">
        <v>100</v>
      </c>
      <c r="R193" s="113"/>
      <c r="S193" s="113"/>
      <c r="T193" s="65">
        <v>0</v>
      </c>
      <c r="U193" s="66">
        <v>0</v>
      </c>
      <c r="V193" s="66">
        <v>1327366.6100000001</v>
      </c>
      <c r="W193" s="67">
        <v>0</v>
      </c>
      <c r="X193" s="68">
        <v>1327366.6100000001</v>
      </c>
      <c r="Y193" s="114">
        <v>0</v>
      </c>
      <c r="Z193" s="115"/>
      <c r="AA193" s="9"/>
      <c r="AB193" s="8">
        <v>1327366.6100000001</v>
      </c>
      <c r="AC193" s="6" t="s">
        <v>0</v>
      </c>
    </row>
    <row r="194" spans="1:29" ht="19.8" customHeight="1" x14ac:dyDescent="0.25">
      <c r="A194" s="7"/>
      <c r="B194" s="111" t="s">
        <v>15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112"/>
      <c r="M194" s="62">
        <v>810</v>
      </c>
      <c r="N194" s="63">
        <v>3</v>
      </c>
      <c r="O194" s="63">
        <v>9</v>
      </c>
      <c r="P194" s="64" t="s">
        <v>12</v>
      </c>
      <c r="Q194" s="62">
        <v>110</v>
      </c>
      <c r="R194" s="113"/>
      <c r="S194" s="113"/>
      <c r="T194" s="65">
        <v>0</v>
      </c>
      <c r="U194" s="66">
        <v>0</v>
      </c>
      <c r="V194" s="66">
        <v>1327366.6100000001</v>
      </c>
      <c r="W194" s="67">
        <v>0</v>
      </c>
      <c r="X194" s="68">
        <v>1327366.6100000001</v>
      </c>
      <c r="Y194" s="114">
        <v>0</v>
      </c>
      <c r="Z194" s="115"/>
      <c r="AA194" s="9"/>
      <c r="AB194" s="8">
        <v>1327366.6100000001</v>
      </c>
      <c r="AC194" s="6" t="s">
        <v>0</v>
      </c>
    </row>
    <row r="195" spans="1:29" ht="12.75" customHeight="1" x14ac:dyDescent="0.25">
      <c r="A195" s="7"/>
      <c r="B195" s="111" t="s">
        <v>265</v>
      </c>
      <c r="C195" s="111"/>
      <c r="D195" s="111"/>
      <c r="E195" s="111"/>
      <c r="F195" s="111"/>
      <c r="G195" s="111"/>
      <c r="H195" s="111"/>
      <c r="I195" s="111"/>
      <c r="J195" s="111"/>
      <c r="K195" s="111"/>
      <c r="L195" s="112"/>
      <c r="M195" s="62">
        <v>810</v>
      </c>
      <c r="N195" s="63">
        <v>3</v>
      </c>
      <c r="O195" s="63">
        <v>10</v>
      </c>
      <c r="P195" s="64" t="s">
        <v>0</v>
      </c>
      <c r="Q195" s="62" t="s">
        <v>0</v>
      </c>
      <c r="R195" s="113"/>
      <c r="S195" s="113"/>
      <c r="T195" s="65">
        <v>33763.4</v>
      </c>
      <c r="U195" s="66">
        <v>825036.6</v>
      </c>
      <c r="V195" s="66">
        <v>141200</v>
      </c>
      <c r="W195" s="67">
        <v>0</v>
      </c>
      <c r="X195" s="68">
        <v>1000000</v>
      </c>
      <c r="Y195" s="114">
        <v>0</v>
      </c>
      <c r="Z195" s="115"/>
      <c r="AA195" s="9"/>
      <c r="AB195" s="8">
        <v>1000000</v>
      </c>
      <c r="AC195" s="6" t="s">
        <v>0</v>
      </c>
    </row>
    <row r="196" spans="1:29" ht="33" customHeight="1" x14ac:dyDescent="0.25">
      <c r="A196" s="7"/>
      <c r="B196" s="111" t="s">
        <v>264</v>
      </c>
      <c r="C196" s="111"/>
      <c r="D196" s="111"/>
      <c r="E196" s="111"/>
      <c r="F196" s="111"/>
      <c r="G196" s="111"/>
      <c r="H196" s="111"/>
      <c r="I196" s="111"/>
      <c r="J196" s="111"/>
      <c r="K196" s="111"/>
      <c r="L196" s="112"/>
      <c r="M196" s="62">
        <v>810</v>
      </c>
      <c r="N196" s="63">
        <v>3</v>
      </c>
      <c r="O196" s="63">
        <v>10</v>
      </c>
      <c r="P196" s="64" t="s">
        <v>263</v>
      </c>
      <c r="Q196" s="62" t="s">
        <v>0</v>
      </c>
      <c r="R196" s="113"/>
      <c r="S196" s="113"/>
      <c r="T196" s="65">
        <v>33763.4</v>
      </c>
      <c r="U196" s="66">
        <v>825036.6</v>
      </c>
      <c r="V196" s="66">
        <v>141200</v>
      </c>
      <c r="W196" s="67">
        <v>0</v>
      </c>
      <c r="X196" s="68">
        <v>1000000</v>
      </c>
      <c r="Y196" s="114">
        <v>0</v>
      </c>
      <c r="Z196" s="115"/>
      <c r="AA196" s="9"/>
      <c r="AB196" s="8">
        <v>1000000</v>
      </c>
      <c r="AC196" s="6" t="s">
        <v>0</v>
      </c>
    </row>
    <row r="197" spans="1:29" ht="36" customHeight="1" x14ac:dyDescent="0.25">
      <c r="A197" s="7"/>
      <c r="B197" s="111" t="s">
        <v>262</v>
      </c>
      <c r="C197" s="111"/>
      <c r="D197" s="111"/>
      <c r="E197" s="111"/>
      <c r="F197" s="111"/>
      <c r="G197" s="111"/>
      <c r="H197" s="111"/>
      <c r="I197" s="111"/>
      <c r="J197" s="111"/>
      <c r="K197" s="111"/>
      <c r="L197" s="112"/>
      <c r="M197" s="62">
        <v>810</v>
      </c>
      <c r="N197" s="63">
        <v>3</v>
      </c>
      <c r="O197" s="63">
        <v>10</v>
      </c>
      <c r="P197" s="64" t="s">
        <v>261</v>
      </c>
      <c r="Q197" s="62" t="s">
        <v>0</v>
      </c>
      <c r="R197" s="113"/>
      <c r="S197" s="113"/>
      <c r="T197" s="65">
        <v>33763.4</v>
      </c>
      <c r="U197" s="66">
        <v>825036.6</v>
      </c>
      <c r="V197" s="66">
        <v>141200</v>
      </c>
      <c r="W197" s="67">
        <v>0</v>
      </c>
      <c r="X197" s="68">
        <v>1000000</v>
      </c>
      <c r="Y197" s="114">
        <v>0</v>
      </c>
      <c r="Z197" s="115"/>
      <c r="AA197" s="9"/>
      <c r="AB197" s="8">
        <v>1000000</v>
      </c>
      <c r="AC197" s="6" t="s">
        <v>0</v>
      </c>
    </row>
    <row r="198" spans="1:29" ht="24" customHeight="1" x14ac:dyDescent="0.25">
      <c r="A198" s="7"/>
      <c r="B198" s="111" t="s">
        <v>14</v>
      </c>
      <c r="C198" s="111"/>
      <c r="D198" s="111"/>
      <c r="E198" s="111"/>
      <c r="F198" s="111"/>
      <c r="G198" s="111"/>
      <c r="H198" s="111"/>
      <c r="I198" s="111"/>
      <c r="J198" s="111"/>
      <c r="K198" s="111"/>
      <c r="L198" s="112"/>
      <c r="M198" s="62">
        <v>810</v>
      </c>
      <c r="N198" s="63">
        <v>3</v>
      </c>
      <c r="O198" s="63">
        <v>10</v>
      </c>
      <c r="P198" s="64" t="s">
        <v>261</v>
      </c>
      <c r="Q198" s="62">
        <v>200</v>
      </c>
      <c r="R198" s="113"/>
      <c r="S198" s="113"/>
      <c r="T198" s="65">
        <v>33763.4</v>
      </c>
      <c r="U198" s="66">
        <v>0</v>
      </c>
      <c r="V198" s="66">
        <v>98000</v>
      </c>
      <c r="W198" s="67">
        <v>0</v>
      </c>
      <c r="X198" s="68">
        <v>131763.4</v>
      </c>
      <c r="Y198" s="114">
        <v>0</v>
      </c>
      <c r="Z198" s="115"/>
      <c r="AA198" s="9"/>
      <c r="AB198" s="8">
        <v>131763.4</v>
      </c>
      <c r="AC198" s="6" t="s">
        <v>0</v>
      </c>
    </row>
    <row r="199" spans="1:29" ht="24" customHeight="1" x14ac:dyDescent="0.25">
      <c r="A199" s="7"/>
      <c r="B199" s="111" t="s">
        <v>13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112"/>
      <c r="M199" s="62">
        <v>810</v>
      </c>
      <c r="N199" s="63">
        <v>3</v>
      </c>
      <c r="O199" s="63">
        <v>10</v>
      </c>
      <c r="P199" s="64" t="s">
        <v>261</v>
      </c>
      <c r="Q199" s="62">
        <v>240</v>
      </c>
      <c r="R199" s="113"/>
      <c r="S199" s="113"/>
      <c r="T199" s="65">
        <v>33763.4</v>
      </c>
      <c r="U199" s="66">
        <v>0</v>
      </c>
      <c r="V199" s="66">
        <v>98000</v>
      </c>
      <c r="W199" s="67">
        <v>0</v>
      </c>
      <c r="X199" s="68">
        <v>131763.4</v>
      </c>
      <c r="Y199" s="114">
        <v>0</v>
      </c>
      <c r="Z199" s="115"/>
      <c r="AA199" s="9"/>
      <c r="AB199" s="8">
        <v>131763.4</v>
      </c>
      <c r="AC199" s="6" t="s">
        <v>0</v>
      </c>
    </row>
    <row r="200" spans="1:29" ht="12.75" customHeight="1" x14ac:dyDescent="0.25">
      <c r="A200" s="7"/>
      <c r="B200" s="111" t="s">
        <v>6</v>
      </c>
      <c r="C200" s="111"/>
      <c r="D200" s="111"/>
      <c r="E200" s="111"/>
      <c r="F200" s="111"/>
      <c r="G200" s="111"/>
      <c r="H200" s="111"/>
      <c r="I200" s="111"/>
      <c r="J200" s="111"/>
      <c r="K200" s="111"/>
      <c r="L200" s="112"/>
      <c r="M200" s="62">
        <v>810</v>
      </c>
      <c r="N200" s="63">
        <v>3</v>
      </c>
      <c r="O200" s="63">
        <v>10</v>
      </c>
      <c r="P200" s="64" t="s">
        <v>261</v>
      </c>
      <c r="Q200" s="62">
        <v>500</v>
      </c>
      <c r="R200" s="113"/>
      <c r="S200" s="113"/>
      <c r="T200" s="65">
        <v>0</v>
      </c>
      <c r="U200" s="66">
        <v>825036.6</v>
      </c>
      <c r="V200" s="66">
        <v>43200</v>
      </c>
      <c r="W200" s="67">
        <v>0</v>
      </c>
      <c r="X200" s="68">
        <v>868236.6</v>
      </c>
      <c r="Y200" s="114">
        <v>0</v>
      </c>
      <c r="Z200" s="115"/>
      <c r="AA200" s="9"/>
      <c r="AB200" s="8">
        <v>868236.6</v>
      </c>
      <c r="AC200" s="6" t="s">
        <v>0</v>
      </c>
    </row>
    <row r="201" spans="1:29" ht="12.75" customHeight="1" x14ac:dyDescent="0.25">
      <c r="A201" s="7"/>
      <c r="B201" s="111" t="s">
        <v>173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2"/>
      <c r="M201" s="62">
        <v>810</v>
      </c>
      <c r="N201" s="63">
        <v>3</v>
      </c>
      <c r="O201" s="63">
        <v>10</v>
      </c>
      <c r="P201" s="64" t="s">
        <v>261</v>
      </c>
      <c r="Q201" s="62">
        <v>520</v>
      </c>
      <c r="R201" s="113"/>
      <c r="S201" s="113"/>
      <c r="T201" s="65">
        <v>0</v>
      </c>
      <c r="U201" s="66">
        <v>825036.6</v>
      </c>
      <c r="V201" s="66">
        <v>43200</v>
      </c>
      <c r="W201" s="67">
        <v>0</v>
      </c>
      <c r="X201" s="68">
        <v>868236.6</v>
      </c>
      <c r="Y201" s="114">
        <v>0</v>
      </c>
      <c r="Z201" s="115"/>
      <c r="AA201" s="9"/>
      <c r="AB201" s="8">
        <v>868236.6</v>
      </c>
      <c r="AC201" s="6" t="s">
        <v>0</v>
      </c>
    </row>
    <row r="202" spans="1:29" ht="12.75" customHeight="1" x14ac:dyDescent="0.25">
      <c r="A202" s="7"/>
      <c r="B202" s="111" t="s">
        <v>184</v>
      </c>
      <c r="C202" s="111"/>
      <c r="D202" s="111"/>
      <c r="E202" s="111"/>
      <c r="F202" s="111"/>
      <c r="G202" s="111"/>
      <c r="H202" s="111"/>
      <c r="I202" s="111"/>
      <c r="J202" s="111"/>
      <c r="K202" s="111"/>
      <c r="L202" s="112"/>
      <c r="M202" s="62">
        <v>810</v>
      </c>
      <c r="N202" s="63">
        <v>3</v>
      </c>
      <c r="O202" s="63">
        <v>10</v>
      </c>
      <c r="P202" s="64" t="s">
        <v>261</v>
      </c>
      <c r="Q202" s="62">
        <v>540</v>
      </c>
      <c r="R202" s="113"/>
      <c r="S202" s="113"/>
      <c r="T202" s="65">
        <v>0</v>
      </c>
      <c r="U202" s="66">
        <v>0</v>
      </c>
      <c r="V202" s="66">
        <v>0</v>
      </c>
      <c r="W202" s="67">
        <v>0</v>
      </c>
      <c r="X202" s="68">
        <v>0</v>
      </c>
      <c r="Y202" s="114">
        <v>0</v>
      </c>
      <c r="Z202" s="115"/>
      <c r="AA202" s="9"/>
      <c r="AB202" s="8">
        <v>0</v>
      </c>
      <c r="AC202" s="6" t="s">
        <v>0</v>
      </c>
    </row>
    <row r="203" spans="1:29" ht="22.8" customHeight="1" x14ac:dyDescent="0.25">
      <c r="A203" s="7"/>
      <c r="B203" s="111" t="s">
        <v>260</v>
      </c>
      <c r="C203" s="111"/>
      <c r="D203" s="111"/>
      <c r="E203" s="111"/>
      <c r="F203" s="111"/>
      <c r="G203" s="111"/>
      <c r="H203" s="111"/>
      <c r="I203" s="111"/>
      <c r="J203" s="111"/>
      <c r="K203" s="111"/>
      <c r="L203" s="112"/>
      <c r="M203" s="62">
        <v>810</v>
      </c>
      <c r="N203" s="63">
        <v>3</v>
      </c>
      <c r="O203" s="63">
        <v>14</v>
      </c>
      <c r="P203" s="64" t="s">
        <v>0</v>
      </c>
      <c r="Q203" s="62" t="s">
        <v>0</v>
      </c>
      <c r="R203" s="113"/>
      <c r="S203" s="113"/>
      <c r="T203" s="65">
        <v>63000</v>
      </c>
      <c r="U203" s="66">
        <v>7990</v>
      </c>
      <c r="V203" s="66">
        <v>195010</v>
      </c>
      <c r="W203" s="67">
        <v>0</v>
      </c>
      <c r="X203" s="68">
        <v>266000</v>
      </c>
      <c r="Y203" s="114">
        <v>0</v>
      </c>
      <c r="Z203" s="115"/>
      <c r="AA203" s="9"/>
      <c r="AB203" s="8">
        <v>266000</v>
      </c>
      <c r="AC203" s="6" t="s">
        <v>0</v>
      </c>
    </row>
    <row r="204" spans="1:29" ht="44.4" customHeight="1" x14ac:dyDescent="0.25">
      <c r="A204" s="7"/>
      <c r="B204" s="111" t="s">
        <v>259</v>
      </c>
      <c r="C204" s="111"/>
      <c r="D204" s="111"/>
      <c r="E204" s="111"/>
      <c r="F204" s="111"/>
      <c r="G204" s="111"/>
      <c r="H204" s="111"/>
      <c r="I204" s="111"/>
      <c r="J204" s="111"/>
      <c r="K204" s="111"/>
      <c r="L204" s="112"/>
      <c r="M204" s="62">
        <v>810</v>
      </c>
      <c r="N204" s="63">
        <v>3</v>
      </c>
      <c r="O204" s="63">
        <v>14</v>
      </c>
      <c r="P204" s="64" t="s">
        <v>258</v>
      </c>
      <c r="Q204" s="62" t="s">
        <v>0</v>
      </c>
      <c r="R204" s="113"/>
      <c r="S204" s="113"/>
      <c r="T204" s="65">
        <v>63000</v>
      </c>
      <c r="U204" s="66">
        <v>7990</v>
      </c>
      <c r="V204" s="66">
        <v>195010</v>
      </c>
      <c r="W204" s="67">
        <v>0</v>
      </c>
      <c r="X204" s="68">
        <v>266000</v>
      </c>
      <c r="Y204" s="114">
        <v>0</v>
      </c>
      <c r="Z204" s="115"/>
      <c r="AA204" s="9"/>
      <c r="AB204" s="8">
        <v>266000</v>
      </c>
      <c r="AC204" s="6" t="s">
        <v>0</v>
      </c>
    </row>
    <row r="205" spans="1:29" ht="43.2" customHeight="1" x14ac:dyDescent="0.25">
      <c r="A205" s="7"/>
      <c r="B205" s="111" t="s">
        <v>257</v>
      </c>
      <c r="C205" s="111"/>
      <c r="D205" s="111"/>
      <c r="E205" s="111"/>
      <c r="F205" s="111"/>
      <c r="G205" s="111"/>
      <c r="H205" s="111"/>
      <c r="I205" s="111"/>
      <c r="J205" s="111"/>
      <c r="K205" s="111"/>
      <c r="L205" s="112"/>
      <c r="M205" s="62">
        <v>810</v>
      </c>
      <c r="N205" s="63">
        <v>3</v>
      </c>
      <c r="O205" s="63">
        <v>14</v>
      </c>
      <c r="P205" s="64" t="s">
        <v>256</v>
      </c>
      <c r="Q205" s="62" t="s">
        <v>0</v>
      </c>
      <c r="R205" s="113"/>
      <c r="S205" s="113"/>
      <c r="T205" s="65">
        <v>63000</v>
      </c>
      <c r="U205" s="66">
        <v>7990</v>
      </c>
      <c r="V205" s="66">
        <v>195010</v>
      </c>
      <c r="W205" s="67">
        <v>0</v>
      </c>
      <c r="X205" s="68">
        <v>266000</v>
      </c>
      <c r="Y205" s="114">
        <v>0</v>
      </c>
      <c r="Z205" s="115"/>
      <c r="AA205" s="9"/>
      <c r="AB205" s="8">
        <v>266000</v>
      </c>
      <c r="AC205" s="6" t="s">
        <v>0</v>
      </c>
    </row>
    <row r="206" spans="1:29" ht="22.2" customHeight="1" x14ac:dyDescent="0.25">
      <c r="A206" s="7"/>
      <c r="B206" s="111" t="s">
        <v>14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2"/>
      <c r="M206" s="62">
        <v>810</v>
      </c>
      <c r="N206" s="63">
        <v>3</v>
      </c>
      <c r="O206" s="63">
        <v>14</v>
      </c>
      <c r="P206" s="64" t="s">
        <v>256</v>
      </c>
      <c r="Q206" s="62">
        <v>200</v>
      </c>
      <c r="R206" s="113"/>
      <c r="S206" s="113"/>
      <c r="T206" s="65">
        <v>63000</v>
      </c>
      <c r="U206" s="66">
        <v>7990</v>
      </c>
      <c r="V206" s="66">
        <v>195010</v>
      </c>
      <c r="W206" s="67">
        <v>0</v>
      </c>
      <c r="X206" s="68">
        <v>266000</v>
      </c>
      <c r="Y206" s="114">
        <v>0</v>
      </c>
      <c r="Z206" s="115"/>
      <c r="AA206" s="9"/>
      <c r="AB206" s="8">
        <v>266000</v>
      </c>
      <c r="AC206" s="6" t="s">
        <v>0</v>
      </c>
    </row>
    <row r="207" spans="1:29" ht="20.399999999999999" customHeight="1" x14ac:dyDescent="0.25">
      <c r="A207" s="7"/>
      <c r="B207" s="111" t="s">
        <v>13</v>
      </c>
      <c r="C207" s="111"/>
      <c r="D207" s="111"/>
      <c r="E207" s="111"/>
      <c r="F207" s="111"/>
      <c r="G207" s="111"/>
      <c r="H207" s="111"/>
      <c r="I207" s="111"/>
      <c r="J207" s="111"/>
      <c r="K207" s="111"/>
      <c r="L207" s="112"/>
      <c r="M207" s="62">
        <v>810</v>
      </c>
      <c r="N207" s="63">
        <v>3</v>
      </c>
      <c r="O207" s="63">
        <v>14</v>
      </c>
      <c r="P207" s="64" t="s">
        <v>256</v>
      </c>
      <c r="Q207" s="62">
        <v>240</v>
      </c>
      <c r="R207" s="113"/>
      <c r="S207" s="113"/>
      <c r="T207" s="65">
        <v>63000</v>
      </c>
      <c r="U207" s="66">
        <v>7990</v>
      </c>
      <c r="V207" s="66">
        <v>195010</v>
      </c>
      <c r="W207" s="67">
        <v>0</v>
      </c>
      <c r="X207" s="68">
        <v>266000</v>
      </c>
      <c r="Y207" s="114">
        <v>0</v>
      </c>
      <c r="Z207" s="115"/>
      <c r="AA207" s="9"/>
      <c r="AB207" s="8">
        <v>266000</v>
      </c>
      <c r="AC207" s="6" t="s">
        <v>0</v>
      </c>
    </row>
    <row r="208" spans="1:29" ht="12.75" customHeight="1" x14ac:dyDescent="0.25">
      <c r="A208" s="7"/>
      <c r="B208" s="111" t="s">
        <v>255</v>
      </c>
      <c r="C208" s="111"/>
      <c r="D208" s="111"/>
      <c r="E208" s="111"/>
      <c r="F208" s="111"/>
      <c r="G208" s="111"/>
      <c r="H208" s="111"/>
      <c r="I208" s="111"/>
      <c r="J208" s="111"/>
      <c r="K208" s="111"/>
      <c r="L208" s="112"/>
      <c r="M208" s="62">
        <v>810</v>
      </c>
      <c r="N208" s="63">
        <v>4</v>
      </c>
      <c r="O208" s="63">
        <v>0</v>
      </c>
      <c r="P208" s="64" t="s">
        <v>0</v>
      </c>
      <c r="Q208" s="62" t="s">
        <v>0</v>
      </c>
      <c r="R208" s="113"/>
      <c r="S208" s="113"/>
      <c r="T208" s="65">
        <v>19854756.07</v>
      </c>
      <c r="U208" s="66">
        <v>91836029.739999995</v>
      </c>
      <c r="V208" s="66">
        <v>41621586.079999998</v>
      </c>
      <c r="W208" s="67">
        <v>19493303.260000002</v>
      </c>
      <c r="X208" s="68">
        <v>172805675.14999998</v>
      </c>
      <c r="Y208" s="114">
        <v>0</v>
      </c>
      <c r="Z208" s="115"/>
      <c r="AA208" s="9"/>
      <c r="AB208" s="8">
        <v>172805675.15000001</v>
      </c>
      <c r="AC208" s="6" t="s">
        <v>0</v>
      </c>
    </row>
    <row r="209" spans="1:29" ht="12.75" customHeight="1" x14ac:dyDescent="0.25">
      <c r="A209" s="7"/>
      <c r="B209" s="111" t="s">
        <v>254</v>
      </c>
      <c r="C209" s="111"/>
      <c r="D209" s="111"/>
      <c r="E209" s="111"/>
      <c r="F209" s="111"/>
      <c r="G209" s="111"/>
      <c r="H209" s="111"/>
      <c r="I209" s="111"/>
      <c r="J209" s="111"/>
      <c r="K209" s="111"/>
      <c r="L209" s="112"/>
      <c r="M209" s="62">
        <v>810</v>
      </c>
      <c r="N209" s="63">
        <v>4</v>
      </c>
      <c r="O209" s="63">
        <v>5</v>
      </c>
      <c r="P209" s="64" t="s">
        <v>0</v>
      </c>
      <c r="Q209" s="62" t="s">
        <v>0</v>
      </c>
      <c r="R209" s="113"/>
      <c r="S209" s="113"/>
      <c r="T209" s="65">
        <v>945000</v>
      </c>
      <c r="U209" s="66">
        <v>509600</v>
      </c>
      <c r="V209" s="66">
        <v>0</v>
      </c>
      <c r="W209" s="67">
        <v>0</v>
      </c>
      <c r="X209" s="68">
        <v>1454600</v>
      </c>
      <c r="Y209" s="114">
        <v>0</v>
      </c>
      <c r="Z209" s="115"/>
      <c r="AA209" s="9"/>
      <c r="AB209" s="8">
        <v>1454600</v>
      </c>
      <c r="AC209" s="6" t="s">
        <v>0</v>
      </c>
    </row>
    <row r="210" spans="1:29" ht="39.6" customHeight="1" x14ac:dyDescent="0.25">
      <c r="A210" s="7"/>
      <c r="B210" s="111" t="s">
        <v>253</v>
      </c>
      <c r="C210" s="111"/>
      <c r="D210" s="111"/>
      <c r="E210" s="111"/>
      <c r="F210" s="111"/>
      <c r="G210" s="111"/>
      <c r="H210" s="111"/>
      <c r="I210" s="111"/>
      <c r="J210" s="111"/>
      <c r="K210" s="111"/>
      <c r="L210" s="112"/>
      <c r="M210" s="62">
        <v>810</v>
      </c>
      <c r="N210" s="63">
        <v>4</v>
      </c>
      <c r="O210" s="63">
        <v>5</v>
      </c>
      <c r="P210" s="64" t="s">
        <v>252</v>
      </c>
      <c r="Q210" s="62" t="s">
        <v>0</v>
      </c>
      <c r="R210" s="113"/>
      <c r="S210" s="113"/>
      <c r="T210" s="65">
        <v>445000</v>
      </c>
      <c r="U210" s="66">
        <v>0</v>
      </c>
      <c r="V210" s="66">
        <v>0</v>
      </c>
      <c r="W210" s="67">
        <v>0</v>
      </c>
      <c r="X210" s="68">
        <v>445000</v>
      </c>
      <c r="Y210" s="114">
        <v>0</v>
      </c>
      <c r="Z210" s="115"/>
      <c r="AA210" s="9"/>
      <c r="AB210" s="8">
        <v>445000</v>
      </c>
      <c r="AC210" s="6" t="s">
        <v>0</v>
      </c>
    </row>
    <row r="211" spans="1:29" ht="46.2" customHeight="1" x14ac:dyDescent="0.25">
      <c r="A211" s="7"/>
      <c r="B211" s="111" t="s">
        <v>251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2"/>
      <c r="M211" s="62">
        <v>810</v>
      </c>
      <c r="N211" s="63">
        <v>4</v>
      </c>
      <c r="O211" s="63">
        <v>5</v>
      </c>
      <c r="P211" s="64" t="s">
        <v>250</v>
      </c>
      <c r="Q211" s="62" t="s">
        <v>0</v>
      </c>
      <c r="R211" s="113"/>
      <c r="S211" s="113"/>
      <c r="T211" s="65">
        <v>445000</v>
      </c>
      <c r="U211" s="66">
        <v>0</v>
      </c>
      <c r="V211" s="66">
        <v>0</v>
      </c>
      <c r="W211" s="67">
        <v>0</v>
      </c>
      <c r="X211" s="68">
        <v>445000</v>
      </c>
      <c r="Y211" s="114">
        <v>0</v>
      </c>
      <c r="Z211" s="115"/>
      <c r="AA211" s="9"/>
      <c r="AB211" s="8">
        <v>445000</v>
      </c>
      <c r="AC211" s="6" t="s">
        <v>0</v>
      </c>
    </row>
    <row r="212" spans="1:29" ht="13.8" customHeight="1" x14ac:dyDescent="0.25">
      <c r="A212" s="7"/>
      <c r="B212" s="111" t="s">
        <v>39</v>
      </c>
      <c r="C212" s="111"/>
      <c r="D212" s="111"/>
      <c r="E212" s="111"/>
      <c r="F212" s="111"/>
      <c r="G212" s="111"/>
      <c r="H212" s="111"/>
      <c r="I212" s="111"/>
      <c r="J212" s="111"/>
      <c r="K212" s="111"/>
      <c r="L212" s="112"/>
      <c r="M212" s="62">
        <v>810</v>
      </c>
      <c r="N212" s="63">
        <v>4</v>
      </c>
      <c r="O212" s="63">
        <v>5</v>
      </c>
      <c r="P212" s="64" t="s">
        <v>250</v>
      </c>
      <c r="Q212" s="62">
        <v>300</v>
      </c>
      <c r="R212" s="113"/>
      <c r="S212" s="113"/>
      <c r="T212" s="65">
        <v>45000</v>
      </c>
      <c r="U212" s="66">
        <v>0</v>
      </c>
      <c r="V212" s="66">
        <v>0</v>
      </c>
      <c r="W212" s="67">
        <v>0</v>
      </c>
      <c r="X212" s="68">
        <v>45000</v>
      </c>
      <c r="Y212" s="114">
        <v>0</v>
      </c>
      <c r="Z212" s="115"/>
      <c r="AA212" s="9"/>
      <c r="AB212" s="8">
        <v>45000</v>
      </c>
      <c r="AC212" s="6" t="s">
        <v>0</v>
      </c>
    </row>
    <row r="213" spans="1:29" ht="12.75" customHeight="1" x14ac:dyDescent="0.25">
      <c r="A213" s="7"/>
      <c r="B213" s="111" t="s">
        <v>246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2"/>
      <c r="M213" s="62">
        <v>810</v>
      </c>
      <c r="N213" s="63">
        <v>4</v>
      </c>
      <c r="O213" s="63">
        <v>5</v>
      </c>
      <c r="P213" s="64" t="s">
        <v>250</v>
      </c>
      <c r="Q213" s="62">
        <v>350</v>
      </c>
      <c r="R213" s="113"/>
      <c r="S213" s="113"/>
      <c r="T213" s="65">
        <v>45000</v>
      </c>
      <c r="U213" s="66">
        <v>0</v>
      </c>
      <c r="V213" s="66">
        <v>0</v>
      </c>
      <c r="W213" s="67">
        <v>0</v>
      </c>
      <c r="X213" s="68">
        <v>45000</v>
      </c>
      <c r="Y213" s="114">
        <v>0</v>
      </c>
      <c r="Z213" s="115"/>
      <c r="AA213" s="9"/>
      <c r="AB213" s="8">
        <v>45000</v>
      </c>
      <c r="AC213" s="6" t="s">
        <v>0</v>
      </c>
    </row>
    <row r="214" spans="1:29" ht="12.75" customHeight="1" x14ac:dyDescent="0.25">
      <c r="A214" s="7"/>
      <c r="B214" s="111" t="s">
        <v>20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2"/>
      <c r="M214" s="62">
        <v>810</v>
      </c>
      <c r="N214" s="63">
        <v>4</v>
      </c>
      <c r="O214" s="63">
        <v>5</v>
      </c>
      <c r="P214" s="64" t="s">
        <v>250</v>
      </c>
      <c r="Q214" s="62">
        <v>800</v>
      </c>
      <c r="R214" s="113"/>
      <c r="S214" s="113"/>
      <c r="T214" s="65">
        <v>400000</v>
      </c>
      <c r="U214" s="66">
        <v>0</v>
      </c>
      <c r="V214" s="66">
        <v>0</v>
      </c>
      <c r="W214" s="67">
        <v>0</v>
      </c>
      <c r="X214" s="68">
        <v>400000</v>
      </c>
      <c r="Y214" s="114">
        <v>0</v>
      </c>
      <c r="Z214" s="115"/>
      <c r="AA214" s="9"/>
      <c r="AB214" s="8">
        <v>400000</v>
      </c>
      <c r="AC214" s="6" t="s">
        <v>0</v>
      </c>
    </row>
    <row r="215" spans="1:29" ht="31.8" customHeight="1" x14ac:dyDescent="0.25">
      <c r="A215" s="7"/>
      <c r="B215" s="111" t="s">
        <v>42</v>
      </c>
      <c r="C215" s="111"/>
      <c r="D215" s="111"/>
      <c r="E215" s="111"/>
      <c r="F215" s="111"/>
      <c r="G215" s="111"/>
      <c r="H215" s="111"/>
      <c r="I215" s="111"/>
      <c r="J215" s="111"/>
      <c r="K215" s="111"/>
      <c r="L215" s="112"/>
      <c r="M215" s="62">
        <v>810</v>
      </c>
      <c r="N215" s="63">
        <v>4</v>
      </c>
      <c r="O215" s="63">
        <v>5</v>
      </c>
      <c r="P215" s="64" t="s">
        <v>250</v>
      </c>
      <c r="Q215" s="62">
        <v>810</v>
      </c>
      <c r="R215" s="113"/>
      <c r="S215" s="113"/>
      <c r="T215" s="65">
        <v>400000</v>
      </c>
      <c r="U215" s="66">
        <v>0</v>
      </c>
      <c r="V215" s="66">
        <v>0</v>
      </c>
      <c r="W215" s="67">
        <v>0</v>
      </c>
      <c r="X215" s="68">
        <v>400000</v>
      </c>
      <c r="Y215" s="114">
        <v>0</v>
      </c>
      <c r="Z215" s="115"/>
      <c r="AA215" s="9"/>
      <c r="AB215" s="8">
        <v>400000</v>
      </c>
      <c r="AC215" s="6" t="s">
        <v>0</v>
      </c>
    </row>
    <row r="216" spans="1:29" ht="14.4" customHeight="1" x14ac:dyDescent="0.25">
      <c r="A216" s="7"/>
      <c r="B216" s="111" t="s">
        <v>9</v>
      </c>
      <c r="C216" s="111"/>
      <c r="D216" s="111"/>
      <c r="E216" s="111"/>
      <c r="F216" s="111"/>
      <c r="G216" s="111"/>
      <c r="H216" s="111"/>
      <c r="I216" s="111"/>
      <c r="J216" s="111"/>
      <c r="K216" s="111"/>
      <c r="L216" s="112"/>
      <c r="M216" s="62">
        <v>810</v>
      </c>
      <c r="N216" s="63">
        <v>4</v>
      </c>
      <c r="O216" s="63">
        <v>5</v>
      </c>
      <c r="P216" s="64" t="s">
        <v>8</v>
      </c>
      <c r="Q216" s="62" t="s">
        <v>0</v>
      </c>
      <c r="R216" s="113"/>
      <c r="S216" s="113"/>
      <c r="T216" s="65">
        <v>500000</v>
      </c>
      <c r="U216" s="66">
        <v>509600</v>
      </c>
      <c r="V216" s="66">
        <v>0</v>
      </c>
      <c r="W216" s="67">
        <v>0</v>
      </c>
      <c r="X216" s="68">
        <v>1009600</v>
      </c>
      <c r="Y216" s="114">
        <v>0</v>
      </c>
      <c r="Z216" s="115"/>
      <c r="AA216" s="9"/>
      <c r="AB216" s="8">
        <v>1009600</v>
      </c>
      <c r="AC216" s="6" t="s">
        <v>0</v>
      </c>
    </row>
    <row r="217" spans="1:29" ht="13.8" customHeight="1" x14ac:dyDescent="0.25">
      <c r="A217" s="7"/>
      <c r="B217" s="111" t="s">
        <v>247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2"/>
      <c r="M217" s="62">
        <v>810</v>
      </c>
      <c r="N217" s="63">
        <v>4</v>
      </c>
      <c r="O217" s="63">
        <v>5</v>
      </c>
      <c r="P217" s="64" t="s">
        <v>245</v>
      </c>
      <c r="Q217" s="62" t="s">
        <v>0</v>
      </c>
      <c r="R217" s="113"/>
      <c r="S217" s="113"/>
      <c r="T217" s="65">
        <v>500000</v>
      </c>
      <c r="U217" s="66">
        <v>50000</v>
      </c>
      <c r="V217" s="66">
        <v>0</v>
      </c>
      <c r="W217" s="67">
        <v>0</v>
      </c>
      <c r="X217" s="68">
        <v>550000</v>
      </c>
      <c r="Y217" s="114">
        <v>0</v>
      </c>
      <c r="Z217" s="115"/>
      <c r="AA217" s="9"/>
      <c r="AB217" s="8">
        <v>550000</v>
      </c>
      <c r="AC217" s="6" t="s">
        <v>0</v>
      </c>
    </row>
    <row r="218" spans="1:29" ht="12.6" customHeight="1" x14ac:dyDescent="0.25">
      <c r="A218" s="7"/>
      <c r="B218" s="111" t="s">
        <v>39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2"/>
      <c r="M218" s="62">
        <v>810</v>
      </c>
      <c r="N218" s="63">
        <v>4</v>
      </c>
      <c r="O218" s="63">
        <v>5</v>
      </c>
      <c r="P218" s="64" t="s">
        <v>245</v>
      </c>
      <c r="Q218" s="62">
        <v>300</v>
      </c>
      <c r="R218" s="113"/>
      <c r="S218" s="113"/>
      <c r="T218" s="65">
        <v>500000</v>
      </c>
      <c r="U218" s="66">
        <v>50000</v>
      </c>
      <c r="V218" s="66">
        <v>0</v>
      </c>
      <c r="W218" s="67">
        <v>0</v>
      </c>
      <c r="X218" s="68">
        <v>550000</v>
      </c>
      <c r="Y218" s="114">
        <v>0</v>
      </c>
      <c r="Z218" s="115"/>
      <c r="AA218" s="9"/>
      <c r="AB218" s="8">
        <v>550000</v>
      </c>
      <c r="AC218" s="6" t="s">
        <v>0</v>
      </c>
    </row>
    <row r="219" spans="1:29" ht="12.75" customHeight="1" x14ac:dyDescent="0.25">
      <c r="A219" s="7"/>
      <c r="B219" s="111" t="s">
        <v>246</v>
      </c>
      <c r="C219" s="111"/>
      <c r="D219" s="111"/>
      <c r="E219" s="111"/>
      <c r="F219" s="111"/>
      <c r="G219" s="111"/>
      <c r="H219" s="111"/>
      <c r="I219" s="111"/>
      <c r="J219" s="111"/>
      <c r="K219" s="111"/>
      <c r="L219" s="112"/>
      <c r="M219" s="62">
        <v>810</v>
      </c>
      <c r="N219" s="63">
        <v>4</v>
      </c>
      <c r="O219" s="63">
        <v>5</v>
      </c>
      <c r="P219" s="64" t="s">
        <v>245</v>
      </c>
      <c r="Q219" s="62">
        <v>350</v>
      </c>
      <c r="R219" s="113"/>
      <c r="S219" s="113"/>
      <c r="T219" s="65">
        <v>500000</v>
      </c>
      <c r="U219" s="66">
        <v>50000</v>
      </c>
      <c r="V219" s="66">
        <v>0</v>
      </c>
      <c r="W219" s="67">
        <v>0</v>
      </c>
      <c r="X219" s="68">
        <v>550000</v>
      </c>
      <c r="Y219" s="114">
        <v>0</v>
      </c>
      <c r="Z219" s="115"/>
      <c r="AA219" s="9"/>
      <c r="AB219" s="8">
        <v>550000</v>
      </c>
      <c r="AC219" s="6" t="s">
        <v>0</v>
      </c>
    </row>
    <row r="220" spans="1:29" ht="21" customHeight="1" x14ac:dyDescent="0.25">
      <c r="A220" s="7"/>
      <c r="B220" s="111" t="s">
        <v>244</v>
      </c>
      <c r="C220" s="111"/>
      <c r="D220" s="111"/>
      <c r="E220" s="111"/>
      <c r="F220" s="111"/>
      <c r="G220" s="111"/>
      <c r="H220" s="111"/>
      <c r="I220" s="111"/>
      <c r="J220" s="111"/>
      <c r="K220" s="111"/>
      <c r="L220" s="112"/>
      <c r="M220" s="62">
        <v>810</v>
      </c>
      <c r="N220" s="63">
        <v>4</v>
      </c>
      <c r="O220" s="63">
        <v>5</v>
      </c>
      <c r="P220" s="64" t="s">
        <v>243</v>
      </c>
      <c r="Q220" s="62" t="s">
        <v>0</v>
      </c>
      <c r="R220" s="113"/>
      <c r="S220" s="113"/>
      <c r="T220" s="65">
        <v>0</v>
      </c>
      <c r="U220" s="66">
        <v>459600</v>
      </c>
      <c r="V220" s="66">
        <v>0</v>
      </c>
      <c r="W220" s="67">
        <v>0</v>
      </c>
      <c r="X220" s="68">
        <v>459600</v>
      </c>
      <c r="Y220" s="114">
        <v>0</v>
      </c>
      <c r="Z220" s="115"/>
      <c r="AA220" s="9"/>
      <c r="AB220" s="8">
        <v>459600</v>
      </c>
      <c r="AC220" s="6" t="s">
        <v>0</v>
      </c>
    </row>
    <row r="221" spans="1:29" ht="22.8" customHeight="1" x14ac:dyDescent="0.25">
      <c r="A221" s="7"/>
      <c r="B221" s="111" t="s">
        <v>14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112"/>
      <c r="M221" s="62">
        <v>810</v>
      </c>
      <c r="N221" s="63">
        <v>4</v>
      </c>
      <c r="O221" s="63">
        <v>5</v>
      </c>
      <c r="P221" s="64" t="s">
        <v>243</v>
      </c>
      <c r="Q221" s="62">
        <v>200</v>
      </c>
      <c r="R221" s="113"/>
      <c r="S221" s="113"/>
      <c r="T221" s="65">
        <v>0</v>
      </c>
      <c r="U221" s="66">
        <v>459600</v>
      </c>
      <c r="V221" s="66">
        <v>0</v>
      </c>
      <c r="W221" s="67">
        <v>0</v>
      </c>
      <c r="X221" s="68">
        <v>459600</v>
      </c>
      <c r="Y221" s="114">
        <v>0</v>
      </c>
      <c r="Z221" s="115"/>
      <c r="AA221" s="9"/>
      <c r="AB221" s="8">
        <v>459600</v>
      </c>
      <c r="AC221" s="6" t="s">
        <v>0</v>
      </c>
    </row>
    <row r="222" spans="1:29" ht="24" customHeight="1" x14ac:dyDescent="0.25">
      <c r="A222" s="7"/>
      <c r="B222" s="111" t="s">
        <v>13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112"/>
      <c r="M222" s="62">
        <v>810</v>
      </c>
      <c r="N222" s="63">
        <v>4</v>
      </c>
      <c r="O222" s="63">
        <v>5</v>
      </c>
      <c r="P222" s="64" t="s">
        <v>243</v>
      </c>
      <c r="Q222" s="62">
        <v>240</v>
      </c>
      <c r="R222" s="113"/>
      <c r="S222" s="113"/>
      <c r="T222" s="65">
        <v>0</v>
      </c>
      <c r="U222" s="66">
        <v>459600</v>
      </c>
      <c r="V222" s="66">
        <v>0</v>
      </c>
      <c r="W222" s="67">
        <v>0</v>
      </c>
      <c r="X222" s="68">
        <v>459600</v>
      </c>
      <c r="Y222" s="114">
        <v>0</v>
      </c>
      <c r="Z222" s="115"/>
      <c r="AA222" s="9"/>
      <c r="AB222" s="8">
        <v>459600</v>
      </c>
      <c r="AC222" s="6" t="s">
        <v>0</v>
      </c>
    </row>
    <row r="223" spans="1:29" ht="12.75" customHeight="1" x14ac:dyDescent="0.25">
      <c r="A223" s="7"/>
      <c r="B223" s="111" t="s">
        <v>242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2"/>
      <c r="M223" s="62">
        <v>810</v>
      </c>
      <c r="N223" s="63">
        <v>4</v>
      </c>
      <c r="O223" s="63">
        <v>6</v>
      </c>
      <c r="P223" s="64" t="s">
        <v>0</v>
      </c>
      <c r="Q223" s="62" t="s">
        <v>0</v>
      </c>
      <c r="R223" s="113"/>
      <c r="S223" s="113"/>
      <c r="T223" s="65">
        <v>0</v>
      </c>
      <c r="U223" s="66">
        <v>3400000</v>
      </c>
      <c r="V223" s="66">
        <v>0</v>
      </c>
      <c r="W223" s="67">
        <v>0</v>
      </c>
      <c r="X223" s="68">
        <v>3400000</v>
      </c>
      <c r="Y223" s="114">
        <v>0</v>
      </c>
      <c r="Z223" s="115"/>
      <c r="AA223" s="9"/>
      <c r="AB223" s="8">
        <v>3400000</v>
      </c>
      <c r="AC223" s="6" t="s">
        <v>0</v>
      </c>
    </row>
    <row r="224" spans="1:29" ht="10.8" customHeight="1" x14ac:dyDescent="0.25">
      <c r="A224" s="7"/>
      <c r="B224" s="111" t="s">
        <v>9</v>
      </c>
      <c r="C224" s="111"/>
      <c r="D224" s="111"/>
      <c r="E224" s="111"/>
      <c r="F224" s="111"/>
      <c r="G224" s="111"/>
      <c r="H224" s="111"/>
      <c r="I224" s="111"/>
      <c r="J224" s="111"/>
      <c r="K224" s="111"/>
      <c r="L224" s="112"/>
      <c r="M224" s="62">
        <v>810</v>
      </c>
      <c r="N224" s="63">
        <v>4</v>
      </c>
      <c r="O224" s="63">
        <v>6</v>
      </c>
      <c r="P224" s="64" t="s">
        <v>8</v>
      </c>
      <c r="Q224" s="62" t="s">
        <v>0</v>
      </c>
      <c r="R224" s="113"/>
      <c r="S224" s="113"/>
      <c r="T224" s="65">
        <v>0</v>
      </c>
      <c r="U224" s="66">
        <v>3400000</v>
      </c>
      <c r="V224" s="66">
        <v>0</v>
      </c>
      <c r="W224" s="67">
        <v>0</v>
      </c>
      <c r="X224" s="68">
        <v>3400000</v>
      </c>
      <c r="Y224" s="114">
        <v>0</v>
      </c>
      <c r="Z224" s="115"/>
      <c r="AA224" s="9"/>
      <c r="AB224" s="8">
        <v>3400000</v>
      </c>
      <c r="AC224" s="6" t="s">
        <v>0</v>
      </c>
    </row>
    <row r="225" spans="1:29" ht="46.2" customHeight="1" x14ac:dyDescent="0.25">
      <c r="A225" s="7"/>
      <c r="B225" s="111" t="s">
        <v>241</v>
      </c>
      <c r="C225" s="111"/>
      <c r="D225" s="111"/>
      <c r="E225" s="111"/>
      <c r="F225" s="111"/>
      <c r="G225" s="111"/>
      <c r="H225" s="111"/>
      <c r="I225" s="111"/>
      <c r="J225" s="111"/>
      <c r="K225" s="111"/>
      <c r="L225" s="112"/>
      <c r="M225" s="62">
        <v>810</v>
      </c>
      <c r="N225" s="63">
        <v>4</v>
      </c>
      <c r="O225" s="63">
        <v>6</v>
      </c>
      <c r="P225" s="64" t="s">
        <v>240</v>
      </c>
      <c r="Q225" s="62" t="s">
        <v>0</v>
      </c>
      <c r="R225" s="113"/>
      <c r="S225" s="113"/>
      <c r="T225" s="65">
        <v>0</v>
      </c>
      <c r="U225" s="66">
        <v>3400000</v>
      </c>
      <c r="V225" s="66">
        <v>0</v>
      </c>
      <c r="W225" s="67">
        <v>0</v>
      </c>
      <c r="X225" s="68">
        <v>3400000</v>
      </c>
      <c r="Y225" s="114">
        <v>0</v>
      </c>
      <c r="Z225" s="115"/>
      <c r="AA225" s="9"/>
      <c r="AB225" s="8">
        <v>3400000</v>
      </c>
      <c r="AC225" s="6" t="s">
        <v>0</v>
      </c>
    </row>
    <row r="226" spans="1:29" ht="12.75" customHeight="1" x14ac:dyDescent="0.25">
      <c r="A226" s="7"/>
      <c r="B226" s="111" t="s">
        <v>6</v>
      </c>
      <c r="C226" s="111"/>
      <c r="D226" s="111"/>
      <c r="E226" s="111"/>
      <c r="F226" s="111"/>
      <c r="G226" s="111"/>
      <c r="H226" s="111"/>
      <c r="I226" s="111"/>
      <c r="J226" s="111"/>
      <c r="K226" s="111"/>
      <c r="L226" s="112"/>
      <c r="M226" s="62">
        <v>810</v>
      </c>
      <c r="N226" s="63">
        <v>4</v>
      </c>
      <c r="O226" s="63">
        <v>6</v>
      </c>
      <c r="P226" s="64" t="s">
        <v>240</v>
      </c>
      <c r="Q226" s="62">
        <v>500</v>
      </c>
      <c r="R226" s="113"/>
      <c r="S226" s="113"/>
      <c r="T226" s="65">
        <v>0</v>
      </c>
      <c r="U226" s="66">
        <v>3400000</v>
      </c>
      <c r="V226" s="66">
        <v>0</v>
      </c>
      <c r="W226" s="67">
        <v>0</v>
      </c>
      <c r="X226" s="68">
        <v>3400000</v>
      </c>
      <c r="Y226" s="114">
        <v>0</v>
      </c>
      <c r="Z226" s="115"/>
      <c r="AA226" s="9"/>
      <c r="AB226" s="8">
        <v>3400000</v>
      </c>
      <c r="AC226" s="6" t="s">
        <v>0</v>
      </c>
    </row>
    <row r="227" spans="1:29" ht="12.75" customHeight="1" x14ac:dyDescent="0.25">
      <c r="A227" s="7"/>
      <c r="B227" s="111" t="s">
        <v>173</v>
      </c>
      <c r="C227" s="111"/>
      <c r="D227" s="111"/>
      <c r="E227" s="111"/>
      <c r="F227" s="111"/>
      <c r="G227" s="111"/>
      <c r="H227" s="111"/>
      <c r="I227" s="111"/>
      <c r="J227" s="111"/>
      <c r="K227" s="111"/>
      <c r="L227" s="112"/>
      <c r="M227" s="62">
        <v>810</v>
      </c>
      <c r="N227" s="63">
        <v>4</v>
      </c>
      <c r="O227" s="63">
        <v>6</v>
      </c>
      <c r="P227" s="64" t="s">
        <v>240</v>
      </c>
      <c r="Q227" s="62">
        <v>520</v>
      </c>
      <c r="R227" s="113"/>
      <c r="S227" s="113"/>
      <c r="T227" s="65">
        <v>0</v>
      </c>
      <c r="U227" s="66">
        <v>3400000</v>
      </c>
      <c r="V227" s="66">
        <v>0</v>
      </c>
      <c r="W227" s="67">
        <v>0</v>
      </c>
      <c r="X227" s="68">
        <v>3400000</v>
      </c>
      <c r="Y227" s="114">
        <v>0</v>
      </c>
      <c r="Z227" s="115"/>
      <c r="AA227" s="9"/>
      <c r="AB227" s="8">
        <v>3400000</v>
      </c>
      <c r="AC227" s="6" t="s">
        <v>0</v>
      </c>
    </row>
    <row r="228" spans="1:29" ht="12.75" customHeight="1" x14ac:dyDescent="0.25">
      <c r="A228" s="7"/>
      <c r="B228" s="111" t="s">
        <v>239</v>
      </c>
      <c r="C228" s="111"/>
      <c r="D228" s="111"/>
      <c r="E228" s="111"/>
      <c r="F228" s="111"/>
      <c r="G228" s="111"/>
      <c r="H228" s="111"/>
      <c r="I228" s="111"/>
      <c r="J228" s="111"/>
      <c r="K228" s="111"/>
      <c r="L228" s="112"/>
      <c r="M228" s="62">
        <v>810</v>
      </c>
      <c r="N228" s="63">
        <v>4</v>
      </c>
      <c r="O228" s="63">
        <v>7</v>
      </c>
      <c r="P228" s="64" t="s">
        <v>0</v>
      </c>
      <c r="Q228" s="62" t="s">
        <v>0</v>
      </c>
      <c r="R228" s="113"/>
      <c r="S228" s="113"/>
      <c r="T228" s="65">
        <v>0</v>
      </c>
      <c r="U228" s="66">
        <v>0</v>
      </c>
      <c r="V228" s="66">
        <v>3350000</v>
      </c>
      <c r="W228" s="67">
        <v>0</v>
      </c>
      <c r="X228" s="68">
        <v>3350000</v>
      </c>
      <c r="Y228" s="114">
        <v>0</v>
      </c>
      <c r="Z228" s="115"/>
      <c r="AA228" s="9"/>
      <c r="AB228" s="8">
        <v>3350000</v>
      </c>
      <c r="AC228" s="6" t="s">
        <v>0</v>
      </c>
    </row>
    <row r="229" spans="1:29" ht="13.8" customHeight="1" x14ac:dyDescent="0.25">
      <c r="A229" s="7"/>
      <c r="B229" s="111" t="s">
        <v>9</v>
      </c>
      <c r="C229" s="111"/>
      <c r="D229" s="111"/>
      <c r="E229" s="111"/>
      <c r="F229" s="111"/>
      <c r="G229" s="111"/>
      <c r="H229" s="111"/>
      <c r="I229" s="111"/>
      <c r="J229" s="111"/>
      <c r="K229" s="111"/>
      <c r="L229" s="112"/>
      <c r="M229" s="62">
        <v>810</v>
      </c>
      <c r="N229" s="63">
        <v>4</v>
      </c>
      <c r="O229" s="63">
        <v>7</v>
      </c>
      <c r="P229" s="64" t="s">
        <v>8</v>
      </c>
      <c r="Q229" s="62" t="s">
        <v>0</v>
      </c>
      <c r="R229" s="113"/>
      <c r="S229" s="113"/>
      <c r="T229" s="65">
        <v>0</v>
      </c>
      <c r="U229" s="66">
        <v>0</v>
      </c>
      <c r="V229" s="66">
        <v>3350000</v>
      </c>
      <c r="W229" s="67">
        <v>0</v>
      </c>
      <c r="X229" s="68">
        <v>3350000</v>
      </c>
      <c r="Y229" s="114">
        <v>0</v>
      </c>
      <c r="Z229" s="115"/>
      <c r="AA229" s="9"/>
      <c r="AB229" s="8">
        <v>3350000</v>
      </c>
      <c r="AC229" s="6" t="s">
        <v>0</v>
      </c>
    </row>
    <row r="230" spans="1:29" ht="45" customHeight="1" x14ac:dyDescent="0.25">
      <c r="A230" s="7"/>
      <c r="B230" s="111" t="s">
        <v>17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L230" s="112"/>
      <c r="M230" s="62">
        <v>810</v>
      </c>
      <c r="N230" s="63">
        <v>4</v>
      </c>
      <c r="O230" s="63">
        <v>7</v>
      </c>
      <c r="P230" s="64" t="s">
        <v>12</v>
      </c>
      <c r="Q230" s="62" t="s">
        <v>0</v>
      </c>
      <c r="R230" s="113"/>
      <c r="S230" s="113"/>
      <c r="T230" s="65">
        <v>0</v>
      </c>
      <c r="U230" s="66">
        <v>0</v>
      </c>
      <c r="V230" s="66">
        <v>3350000</v>
      </c>
      <c r="W230" s="67">
        <v>0</v>
      </c>
      <c r="X230" s="68">
        <v>3350000</v>
      </c>
      <c r="Y230" s="114">
        <v>0</v>
      </c>
      <c r="Z230" s="115"/>
      <c r="AA230" s="9"/>
      <c r="AB230" s="8">
        <v>3350000</v>
      </c>
      <c r="AC230" s="6" t="s">
        <v>0</v>
      </c>
    </row>
    <row r="231" spans="1:29" ht="12.75" customHeight="1" x14ac:dyDescent="0.25">
      <c r="A231" s="7"/>
      <c r="B231" s="111" t="s">
        <v>6</v>
      </c>
      <c r="C231" s="111"/>
      <c r="D231" s="111"/>
      <c r="E231" s="111"/>
      <c r="F231" s="111"/>
      <c r="G231" s="111"/>
      <c r="H231" s="111"/>
      <c r="I231" s="111"/>
      <c r="J231" s="111"/>
      <c r="K231" s="111"/>
      <c r="L231" s="112"/>
      <c r="M231" s="62">
        <v>810</v>
      </c>
      <c r="N231" s="63">
        <v>4</v>
      </c>
      <c r="O231" s="63">
        <v>7</v>
      </c>
      <c r="P231" s="64" t="s">
        <v>12</v>
      </c>
      <c r="Q231" s="62">
        <v>500</v>
      </c>
      <c r="R231" s="113"/>
      <c r="S231" s="113"/>
      <c r="T231" s="65">
        <v>0</v>
      </c>
      <c r="U231" s="66">
        <v>0</v>
      </c>
      <c r="V231" s="66">
        <v>3350000</v>
      </c>
      <c r="W231" s="67">
        <v>0</v>
      </c>
      <c r="X231" s="68">
        <v>3350000</v>
      </c>
      <c r="Y231" s="114">
        <v>0</v>
      </c>
      <c r="Z231" s="115"/>
      <c r="AA231" s="9"/>
      <c r="AB231" s="8">
        <v>3350000</v>
      </c>
      <c r="AC231" s="6" t="s">
        <v>0</v>
      </c>
    </row>
    <row r="232" spans="1:29" ht="12.75" customHeight="1" x14ac:dyDescent="0.25">
      <c r="A232" s="7"/>
      <c r="B232" s="111" t="s">
        <v>173</v>
      </c>
      <c r="C232" s="111"/>
      <c r="D232" s="111"/>
      <c r="E232" s="111"/>
      <c r="F232" s="111"/>
      <c r="G232" s="111"/>
      <c r="H232" s="111"/>
      <c r="I232" s="111"/>
      <c r="J232" s="111"/>
      <c r="K232" s="111"/>
      <c r="L232" s="112"/>
      <c r="M232" s="62">
        <v>810</v>
      </c>
      <c r="N232" s="63">
        <v>4</v>
      </c>
      <c r="O232" s="63">
        <v>7</v>
      </c>
      <c r="P232" s="64" t="s">
        <v>12</v>
      </c>
      <c r="Q232" s="62">
        <v>520</v>
      </c>
      <c r="R232" s="113"/>
      <c r="S232" s="113"/>
      <c r="T232" s="65">
        <v>0</v>
      </c>
      <c r="U232" s="66">
        <v>0</v>
      </c>
      <c r="V232" s="66">
        <v>3350000</v>
      </c>
      <c r="W232" s="67">
        <v>0</v>
      </c>
      <c r="X232" s="68">
        <v>3350000</v>
      </c>
      <c r="Y232" s="114">
        <v>0</v>
      </c>
      <c r="Z232" s="115"/>
      <c r="AA232" s="9"/>
      <c r="AB232" s="8">
        <v>3350000</v>
      </c>
      <c r="AC232" s="6" t="s">
        <v>0</v>
      </c>
    </row>
    <row r="233" spans="1:29" ht="12.75" customHeight="1" x14ac:dyDescent="0.25">
      <c r="A233" s="7"/>
      <c r="B233" s="111" t="s">
        <v>238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112"/>
      <c r="M233" s="62">
        <v>810</v>
      </c>
      <c r="N233" s="63">
        <v>4</v>
      </c>
      <c r="O233" s="63">
        <v>8</v>
      </c>
      <c r="P233" s="64" t="s">
        <v>0</v>
      </c>
      <c r="Q233" s="62" t="s">
        <v>0</v>
      </c>
      <c r="R233" s="113"/>
      <c r="S233" s="113"/>
      <c r="T233" s="65">
        <v>8232841.8700000001</v>
      </c>
      <c r="U233" s="66">
        <v>18145820.039999999</v>
      </c>
      <c r="V233" s="66">
        <v>25883860.079999998</v>
      </c>
      <c r="W233" s="67">
        <v>13868990.810000001</v>
      </c>
      <c r="X233" s="68">
        <v>66131512.799999997</v>
      </c>
      <c r="Y233" s="114">
        <v>0</v>
      </c>
      <c r="Z233" s="115"/>
      <c r="AA233" s="9"/>
      <c r="AB233" s="8">
        <v>66131512.799999997</v>
      </c>
      <c r="AC233" s="6" t="s">
        <v>0</v>
      </c>
    </row>
    <row r="234" spans="1:29" ht="11.4" customHeight="1" x14ac:dyDescent="0.25">
      <c r="A234" s="7"/>
      <c r="B234" s="111" t="s">
        <v>9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112"/>
      <c r="M234" s="62">
        <v>810</v>
      </c>
      <c r="N234" s="63">
        <v>4</v>
      </c>
      <c r="O234" s="63">
        <v>8</v>
      </c>
      <c r="P234" s="64" t="s">
        <v>8</v>
      </c>
      <c r="Q234" s="62" t="s">
        <v>0</v>
      </c>
      <c r="R234" s="113"/>
      <c r="S234" s="113"/>
      <c r="T234" s="65">
        <v>8232841.8700000001</v>
      </c>
      <c r="U234" s="66">
        <v>18145820.039999999</v>
      </c>
      <c r="V234" s="66">
        <v>25883860.079999998</v>
      </c>
      <c r="W234" s="67">
        <v>13868990.810000001</v>
      </c>
      <c r="X234" s="68">
        <v>66131512.799999997</v>
      </c>
      <c r="Y234" s="114">
        <v>0</v>
      </c>
      <c r="Z234" s="115"/>
      <c r="AA234" s="9"/>
      <c r="AB234" s="8">
        <v>66131512.799999997</v>
      </c>
      <c r="AC234" s="6" t="s">
        <v>0</v>
      </c>
    </row>
    <row r="235" spans="1:29" ht="23.4" customHeight="1" x14ac:dyDescent="0.25">
      <c r="A235" s="7"/>
      <c r="B235" s="111" t="s">
        <v>237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2"/>
      <c r="M235" s="62">
        <v>810</v>
      </c>
      <c r="N235" s="63">
        <v>4</v>
      </c>
      <c r="O235" s="63">
        <v>8</v>
      </c>
      <c r="P235" s="64" t="s">
        <v>236</v>
      </c>
      <c r="Q235" s="62" t="s">
        <v>0</v>
      </c>
      <c r="R235" s="113"/>
      <c r="S235" s="113"/>
      <c r="T235" s="65">
        <v>4076183.9</v>
      </c>
      <c r="U235" s="66">
        <v>7162181.4100000001</v>
      </c>
      <c r="V235" s="66">
        <v>15822638.73</v>
      </c>
      <c r="W235" s="67">
        <v>8314294.6100000003</v>
      </c>
      <c r="X235" s="68">
        <v>35375298.649999999</v>
      </c>
      <c r="Y235" s="114">
        <v>0</v>
      </c>
      <c r="Z235" s="115"/>
      <c r="AA235" s="9"/>
      <c r="AB235" s="8">
        <v>35375298.649999999</v>
      </c>
      <c r="AC235" s="6" t="s">
        <v>0</v>
      </c>
    </row>
    <row r="236" spans="1:29" ht="49.8" customHeight="1" x14ac:dyDescent="0.25">
      <c r="A236" s="7"/>
      <c r="B236" s="111" t="s">
        <v>16</v>
      </c>
      <c r="C236" s="111"/>
      <c r="D236" s="111"/>
      <c r="E236" s="111"/>
      <c r="F236" s="111"/>
      <c r="G236" s="111"/>
      <c r="H236" s="111"/>
      <c r="I236" s="111"/>
      <c r="J236" s="111"/>
      <c r="K236" s="111"/>
      <c r="L236" s="112"/>
      <c r="M236" s="62">
        <v>810</v>
      </c>
      <c r="N236" s="63">
        <v>4</v>
      </c>
      <c r="O236" s="63">
        <v>8</v>
      </c>
      <c r="P236" s="64" t="s">
        <v>236</v>
      </c>
      <c r="Q236" s="62">
        <v>100</v>
      </c>
      <c r="R236" s="113"/>
      <c r="S236" s="113"/>
      <c r="T236" s="65">
        <v>832462.68</v>
      </c>
      <c r="U236" s="66">
        <v>3033274.68</v>
      </c>
      <c r="V236" s="66">
        <v>4732608.8600000003</v>
      </c>
      <c r="W236" s="67">
        <v>638924.09</v>
      </c>
      <c r="X236" s="68">
        <v>9237270.3100000005</v>
      </c>
      <c r="Y236" s="114">
        <v>0</v>
      </c>
      <c r="Z236" s="115"/>
      <c r="AA236" s="9"/>
      <c r="AB236" s="8">
        <v>9237270.3100000005</v>
      </c>
      <c r="AC236" s="6" t="s">
        <v>0</v>
      </c>
    </row>
    <row r="237" spans="1:29" ht="13.8" customHeight="1" x14ac:dyDescent="0.25">
      <c r="A237" s="7"/>
      <c r="B237" s="111" t="s">
        <v>15</v>
      </c>
      <c r="C237" s="111"/>
      <c r="D237" s="111"/>
      <c r="E237" s="111"/>
      <c r="F237" s="111"/>
      <c r="G237" s="111"/>
      <c r="H237" s="111"/>
      <c r="I237" s="111"/>
      <c r="J237" s="111"/>
      <c r="K237" s="111"/>
      <c r="L237" s="112"/>
      <c r="M237" s="62">
        <v>810</v>
      </c>
      <c r="N237" s="63">
        <v>4</v>
      </c>
      <c r="O237" s="63">
        <v>8</v>
      </c>
      <c r="P237" s="64" t="s">
        <v>236</v>
      </c>
      <c r="Q237" s="62">
        <v>110</v>
      </c>
      <c r="R237" s="113"/>
      <c r="S237" s="113"/>
      <c r="T237" s="65">
        <v>832462.68</v>
      </c>
      <c r="U237" s="66">
        <v>3033274.68</v>
      </c>
      <c r="V237" s="66">
        <v>4732608.8600000003</v>
      </c>
      <c r="W237" s="67">
        <v>638924.09</v>
      </c>
      <c r="X237" s="68">
        <v>9237270.3100000005</v>
      </c>
      <c r="Y237" s="114">
        <v>0</v>
      </c>
      <c r="Z237" s="115"/>
      <c r="AA237" s="9"/>
      <c r="AB237" s="8">
        <v>9237270.3100000005</v>
      </c>
      <c r="AC237" s="6" t="s">
        <v>0</v>
      </c>
    </row>
    <row r="238" spans="1:29" ht="21" customHeight="1" x14ac:dyDescent="0.25">
      <c r="A238" s="7"/>
      <c r="B238" s="111" t="s">
        <v>14</v>
      </c>
      <c r="C238" s="111"/>
      <c r="D238" s="111"/>
      <c r="E238" s="111"/>
      <c r="F238" s="111"/>
      <c r="G238" s="111"/>
      <c r="H238" s="111"/>
      <c r="I238" s="111"/>
      <c r="J238" s="111"/>
      <c r="K238" s="111"/>
      <c r="L238" s="112"/>
      <c r="M238" s="62">
        <v>810</v>
      </c>
      <c r="N238" s="63">
        <v>4</v>
      </c>
      <c r="O238" s="63">
        <v>8</v>
      </c>
      <c r="P238" s="64" t="s">
        <v>236</v>
      </c>
      <c r="Q238" s="62">
        <v>200</v>
      </c>
      <c r="R238" s="113"/>
      <c r="S238" s="113"/>
      <c r="T238" s="65">
        <v>3240871.22</v>
      </c>
      <c r="U238" s="66">
        <v>4074302.73</v>
      </c>
      <c r="V238" s="66">
        <v>10860275.869999999</v>
      </c>
      <c r="W238" s="67">
        <v>6818407.6600000001</v>
      </c>
      <c r="X238" s="68">
        <v>24993857.48</v>
      </c>
      <c r="Y238" s="114">
        <v>0</v>
      </c>
      <c r="Z238" s="115"/>
      <c r="AA238" s="9"/>
      <c r="AB238" s="8">
        <v>24993857.48</v>
      </c>
      <c r="AC238" s="6" t="s">
        <v>0</v>
      </c>
    </row>
    <row r="239" spans="1:29" ht="25.2" customHeight="1" x14ac:dyDescent="0.25">
      <c r="A239" s="7"/>
      <c r="B239" s="111" t="s">
        <v>13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2"/>
      <c r="M239" s="62">
        <v>810</v>
      </c>
      <c r="N239" s="63">
        <v>4</v>
      </c>
      <c r="O239" s="63">
        <v>8</v>
      </c>
      <c r="P239" s="64" t="s">
        <v>236</v>
      </c>
      <c r="Q239" s="62">
        <v>240</v>
      </c>
      <c r="R239" s="113"/>
      <c r="S239" s="113"/>
      <c r="T239" s="65">
        <v>3240871.22</v>
      </c>
      <c r="U239" s="66">
        <v>4074302.73</v>
      </c>
      <c r="V239" s="66">
        <v>10860275.869999999</v>
      </c>
      <c r="W239" s="67">
        <v>6818407.6600000001</v>
      </c>
      <c r="X239" s="68">
        <v>24993857.48</v>
      </c>
      <c r="Y239" s="114">
        <v>0</v>
      </c>
      <c r="Z239" s="115"/>
      <c r="AA239" s="9"/>
      <c r="AB239" s="8">
        <v>24993857.48</v>
      </c>
      <c r="AC239" s="6" t="s">
        <v>0</v>
      </c>
    </row>
    <row r="240" spans="1:29" ht="12.75" customHeight="1" x14ac:dyDescent="0.25">
      <c r="A240" s="7"/>
      <c r="B240" s="111" t="s">
        <v>20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2"/>
      <c r="M240" s="62">
        <v>810</v>
      </c>
      <c r="N240" s="63">
        <v>4</v>
      </c>
      <c r="O240" s="63">
        <v>8</v>
      </c>
      <c r="P240" s="64" t="s">
        <v>236</v>
      </c>
      <c r="Q240" s="62">
        <v>800</v>
      </c>
      <c r="R240" s="113"/>
      <c r="S240" s="113"/>
      <c r="T240" s="65">
        <v>2850</v>
      </c>
      <c r="U240" s="66">
        <v>54604</v>
      </c>
      <c r="V240" s="66">
        <v>229754</v>
      </c>
      <c r="W240" s="67">
        <v>856962.86</v>
      </c>
      <c r="X240" s="68">
        <v>1144170.8599999999</v>
      </c>
      <c r="Y240" s="114">
        <v>0</v>
      </c>
      <c r="Z240" s="115"/>
      <c r="AA240" s="9"/>
      <c r="AB240" s="8">
        <v>1144170.8600000001</v>
      </c>
      <c r="AC240" s="6" t="s">
        <v>0</v>
      </c>
    </row>
    <row r="241" spans="1:29" ht="12.6" customHeight="1" x14ac:dyDescent="0.25">
      <c r="A241" s="7"/>
      <c r="B241" s="111" t="s">
        <v>19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2"/>
      <c r="M241" s="62">
        <v>810</v>
      </c>
      <c r="N241" s="63">
        <v>4</v>
      </c>
      <c r="O241" s="63">
        <v>8</v>
      </c>
      <c r="P241" s="64" t="s">
        <v>236</v>
      </c>
      <c r="Q241" s="62">
        <v>850</v>
      </c>
      <c r="R241" s="113"/>
      <c r="S241" s="113"/>
      <c r="T241" s="65">
        <v>2850</v>
      </c>
      <c r="U241" s="66">
        <v>54604</v>
      </c>
      <c r="V241" s="66">
        <v>229754</v>
      </c>
      <c r="W241" s="67">
        <v>856962.86</v>
      </c>
      <c r="X241" s="68">
        <v>1144170.8599999999</v>
      </c>
      <c r="Y241" s="114">
        <v>0</v>
      </c>
      <c r="Z241" s="115"/>
      <c r="AA241" s="9"/>
      <c r="AB241" s="8">
        <v>1144170.8600000001</v>
      </c>
      <c r="AC241" s="6" t="s">
        <v>0</v>
      </c>
    </row>
    <row r="242" spans="1:29" ht="41.4" customHeight="1" x14ac:dyDescent="0.25">
      <c r="A242" s="7"/>
      <c r="B242" s="111" t="s">
        <v>17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2"/>
      <c r="M242" s="62">
        <v>810</v>
      </c>
      <c r="N242" s="63">
        <v>4</v>
      </c>
      <c r="O242" s="63">
        <v>8</v>
      </c>
      <c r="P242" s="64" t="s">
        <v>12</v>
      </c>
      <c r="Q242" s="62" t="s">
        <v>0</v>
      </c>
      <c r="R242" s="113"/>
      <c r="S242" s="113"/>
      <c r="T242" s="65">
        <v>4156657.97</v>
      </c>
      <c r="U242" s="66">
        <v>6533638.6299999999</v>
      </c>
      <c r="V242" s="66">
        <v>4057945.2</v>
      </c>
      <c r="W242" s="67">
        <v>5554696.2000000002</v>
      </c>
      <c r="X242" s="68">
        <v>20302938</v>
      </c>
      <c r="Y242" s="114">
        <v>0</v>
      </c>
      <c r="Z242" s="115"/>
      <c r="AA242" s="9"/>
      <c r="AB242" s="8">
        <v>20302938</v>
      </c>
      <c r="AC242" s="6" t="s">
        <v>0</v>
      </c>
    </row>
    <row r="243" spans="1:29" ht="43.2" customHeight="1" x14ac:dyDescent="0.25">
      <c r="A243" s="7"/>
      <c r="B243" s="111" t="s">
        <v>16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2"/>
      <c r="M243" s="62">
        <v>810</v>
      </c>
      <c r="N243" s="63">
        <v>4</v>
      </c>
      <c r="O243" s="63">
        <v>8</v>
      </c>
      <c r="P243" s="64" t="s">
        <v>12</v>
      </c>
      <c r="Q243" s="62">
        <v>100</v>
      </c>
      <c r="R243" s="113"/>
      <c r="S243" s="113"/>
      <c r="T243" s="65">
        <v>4021330.35</v>
      </c>
      <c r="U243" s="66">
        <v>6299632.1799999997</v>
      </c>
      <c r="V243" s="66">
        <v>3760728.37</v>
      </c>
      <c r="W243" s="67">
        <v>5313149.0999999996</v>
      </c>
      <c r="X243" s="68">
        <v>19394840</v>
      </c>
      <c r="Y243" s="114">
        <v>0</v>
      </c>
      <c r="Z243" s="115"/>
      <c r="AA243" s="9"/>
      <c r="AB243" s="8">
        <v>19394840</v>
      </c>
      <c r="AC243" s="6" t="s">
        <v>0</v>
      </c>
    </row>
    <row r="244" spans="1:29" ht="14.4" customHeight="1" x14ac:dyDescent="0.25">
      <c r="A244" s="7"/>
      <c r="B244" s="111" t="s">
        <v>15</v>
      </c>
      <c r="C244" s="111"/>
      <c r="D244" s="111"/>
      <c r="E244" s="111"/>
      <c r="F244" s="111"/>
      <c r="G244" s="111"/>
      <c r="H244" s="111"/>
      <c r="I244" s="111"/>
      <c r="J244" s="111"/>
      <c r="K244" s="111"/>
      <c r="L244" s="112"/>
      <c r="M244" s="62">
        <v>810</v>
      </c>
      <c r="N244" s="63">
        <v>4</v>
      </c>
      <c r="O244" s="63">
        <v>8</v>
      </c>
      <c r="P244" s="64" t="s">
        <v>12</v>
      </c>
      <c r="Q244" s="62">
        <v>110</v>
      </c>
      <c r="R244" s="113"/>
      <c r="S244" s="113"/>
      <c r="T244" s="65">
        <v>4021330.35</v>
      </c>
      <c r="U244" s="66">
        <v>6299632.1799999997</v>
      </c>
      <c r="V244" s="66">
        <v>3760728.37</v>
      </c>
      <c r="W244" s="67">
        <v>5313149.0999999996</v>
      </c>
      <c r="X244" s="68">
        <v>19394840</v>
      </c>
      <c r="Y244" s="114">
        <v>0</v>
      </c>
      <c r="Z244" s="115"/>
      <c r="AA244" s="9"/>
      <c r="AB244" s="8">
        <v>19394840</v>
      </c>
      <c r="AC244" s="6" t="s">
        <v>0</v>
      </c>
    </row>
    <row r="245" spans="1:29" ht="24" customHeight="1" x14ac:dyDescent="0.25">
      <c r="A245" s="7"/>
      <c r="B245" s="111" t="s">
        <v>14</v>
      </c>
      <c r="C245" s="111"/>
      <c r="D245" s="111"/>
      <c r="E245" s="111"/>
      <c r="F245" s="111"/>
      <c r="G245" s="111"/>
      <c r="H245" s="111"/>
      <c r="I245" s="111"/>
      <c r="J245" s="111"/>
      <c r="K245" s="111"/>
      <c r="L245" s="112"/>
      <c r="M245" s="62">
        <v>810</v>
      </c>
      <c r="N245" s="63">
        <v>4</v>
      </c>
      <c r="O245" s="63">
        <v>8</v>
      </c>
      <c r="P245" s="64" t="s">
        <v>12</v>
      </c>
      <c r="Q245" s="62">
        <v>200</v>
      </c>
      <c r="R245" s="113"/>
      <c r="S245" s="113"/>
      <c r="T245" s="65">
        <v>135327.62</v>
      </c>
      <c r="U245" s="66">
        <v>234006.45</v>
      </c>
      <c r="V245" s="66">
        <v>297216.83</v>
      </c>
      <c r="W245" s="67">
        <v>241547.1</v>
      </c>
      <c r="X245" s="68">
        <v>908098</v>
      </c>
      <c r="Y245" s="114">
        <v>0</v>
      </c>
      <c r="Z245" s="115"/>
      <c r="AA245" s="9"/>
      <c r="AB245" s="8">
        <v>908098</v>
      </c>
      <c r="AC245" s="6" t="s">
        <v>0</v>
      </c>
    </row>
    <row r="246" spans="1:29" ht="22.2" customHeight="1" x14ac:dyDescent="0.25">
      <c r="A246" s="7"/>
      <c r="B246" s="111" t="s">
        <v>13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112"/>
      <c r="M246" s="62">
        <v>810</v>
      </c>
      <c r="N246" s="63">
        <v>4</v>
      </c>
      <c r="O246" s="63">
        <v>8</v>
      </c>
      <c r="P246" s="64" t="s">
        <v>12</v>
      </c>
      <c r="Q246" s="62">
        <v>240</v>
      </c>
      <c r="R246" s="113"/>
      <c r="S246" s="113"/>
      <c r="T246" s="65">
        <v>135327.62</v>
      </c>
      <c r="U246" s="66">
        <v>234006.45</v>
      </c>
      <c r="V246" s="66">
        <v>297216.83</v>
      </c>
      <c r="W246" s="67">
        <v>241547.1</v>
      </c>
      <c r="X246" s="68">
        <v>908098</v>
      </c>
      <c r="Y246" s="114">
        <v>0</v>
      </c>
      <c r="Z246" s="115"/>
      <c r="AA246" s="9"/>
      <c r="AB246" s="8">
        <v>908098</v>
      </c>
      <c r="AC246" s="6" t="s">
        <v>0</v>
      </c>
    </row>
    <row r="247" spans="1:29" ht="30.6" customHeight="1" x14ac:dyDescent="0.25">
      <c r="A247" s="7"/>
      <c r="B247" s="111" t="s">
        <v>235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2"/>
      <c r="M247" s="62">
        <v>810</v>
      </c>
      <c r="N247" s="63">
        <v>4</v>
      </c>
      <c r="O247" s="63">
        <v>8</v>
      </c>
      <c r="P247" s="64" t="s">
        <v>234</v>
      </c>
      <c r="Q247" s="62" t="s">
        <v>0</v>
      </c>
      <c r="R247" s="113"/>
      <c r="S247" s="113"/>
      <c r="T247" s="65">
        <v>0</v>
      </c>
      <c r="U247" s="66">
        <v>0</v>
      </c>
      <c r="V247" s="66">
        <v>6000000</v>
      </c>
      <c r="W247" s="67">
        <v>0</v>
      </c>
      <c r="X247" s="68">
        <v>6000000</v>
      </c>
      <c r="Y247" s="114">
        <v>0</v>
      </c>
      <c r="Z247" s="115"/>
      <c r="AA247" s="9"/>
      <c r="AB247" s="8">
        <v>6000000</v>
      </c>
      <c r="AC247" s="6" t="s">
        <v>0</v>
      </c>
    </row>
    <row r="248" spans="1:29" ht="12.75" customHeight="1" x14ac:dyDescent="0.25">
      <c r="A248" s="7"/>
      <c r="B248" s="111" t="s">
        <v>20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2"/>
      <c r="M248" s="62">
        <v>810</v>
      </c>
      <c r="N248" s="63">
        <v>4</v>
      </c>
      <c r="O248" s="63">
        <v>8</v>
      </c>
      <c r="P248" s="64" t="s">
        <v>234</v>
      </c>
      <c r="Q248" s="62">
        <v>800</v>
      </c>
      <c r="R248" s="113"/>
      <c r="S248" s="113"/>
      <c r="T248" s="65">
        <v>0</v>
      </c>
      <c r="U248" s="66">
        <v>0</v>
      </c>
      <c r="V248" s="66">
        <v>6000000</v>
      </c>
      <c r="W248" s="67">
        <v>0</v>
      </c>
      <c r="X248" s="68">
        <v>6000000</v>
      </c>
      <c r="Y248" s="114">
        <v>0</v>
      </c>
      <c r="Z248" s="115"/>
      <c r="AA248" s="9"/>
      <c r="AB248" s="8">
        <v>6000000</v>
      </c>
      <c r="AC248" s="6" t="s">
        <v>0</v>
      </c>
    </row>
    <row r="249" spans="1:29" ht="36.6" customHeight="1" x14ac:dyDescent="0.25">
      <c r="A249" s="7"/>
      <c r="B249" s="111" t="s">
        <v>42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2"/>
      <c r="M249" s="62">
        <v>810</v>
      </c>
      <c r="N249" s="63">
        <v>4</v>
      </c>
      <c r="O249" s="63">
        <v>8</v>
      </c>
      <c r="P249" s="64" t="s">
        <v>234</v>
      </c>
      <c r="Q249" s="62">
        <v>810</v>
      </c>
      <c r="R249" s="113"/>
      <c r="S249" s="113"/>
      <c r="T249" s="65">
        <v>0</v>
      </c>
      <c r="U249" s="66">
        <v>0</v>
      </c>
      <c r="V249" s="66">
        <v>6000000</v>
      </c>
      <c r="W249" s="67">
        <v>0</v>
      </c>
      <c r="X249" s="68">
        <v>6000000</v>
      </c>
      <c r="Y249" s="114">
        <v>0</v>
      </c>
      <c r="Z249" s="115"/>
      <c r="AA249" s="9"/>
      <c r="AB249" s="8">
        <v>6000000</v>
      </c>
      <c r="AC249" s="6" t="s">
        <v>0</v>
      </c>
    </row>
    <row r="250" spans="1:29" ht="22.8" customHeight="1" x14ac:dyDescent="0.25">
      <c r="A250" s="7"/>
      <c r="B250" s="111" t="s">
        <v>140</v>
      </c>
      <c r="C250" s="111"/>
      <c r="D250" s="111"/>
      <c r="E250" s="111"/>
      <c r="F250" s="111"/>
      <c r="G250" s="111"/>
      <c r="H250" s="111"/>
      <c r="I250" s="111"/>
      <c r="J250" s="111"/>
      <c r="K250" s="111"/>
      <c r="L250" s="112"/>
      <c r="M250" s="62">
        <v>810</v>
      </c>
      <c r="N250" s="63">
        <v>4</v>
      </c>
      <c r="O250" s="63">
        <v>8</v>
      </c>
      <c r="P250" s="64" t="s">
        <v>195</v>
      </c>
      <c r="Q250" s="62" t="s">
        <v>0</v>
      </c>
      <c r="R250" s="113"/>
      <c r="S250" s="113"/>
      <c r="T250" s="65">
        <v>0</v>
      </c>
      <c r="U250" s="66">
        <v>4450000</v>
      </c>
      <c r="V250" s="66">
        <v>3276.15</v>
      </c>
      <c r="W250" s="67">
        <v>0</v>
      </c>
      <c r="X250" s="68">
        <v>4453276.1500000004</v>
      </c>
      <c r="Y250" s="114">
        <v>0</v>
      </c>
      <c r="Z250" s="115"/>
      <c r="AA250" s="9"/>
      <c r="AB250" s="8">
        <v>4453276.1500000004</v>
      </c>
      <c r="AC250" s="6" t="s">
        <v>0</v>
      </c>
    </row>
    <row r="251" spans="1:29" ht="24" customHeight="1" x14ac:dyDescent="0.25">
      <c r="A251" s="7"/>
      <c r="B251" s="111" t="s">
        <v>14</v>
      </c>
      <c r="C251" s="111"/>
      <c r="D251" s="111"/>
      <c r="E251" s="111"/>
      <c r="F251" s="111"/>
      <c r="G251" s="111"/>
      <c r="H251" s="111"/>
      <c r="I251" s="111"/>
      <c r="J251" s="111"/>
      <c r="K251" s="111"/>
      <c r="L251" s="112"/>
      <c r="M251" s="62">
        <v>810</v>
      </c>
      <c r="N251" s="63">
        <v>4</v>
      </c>
      <c r="O251" s="63">
        <v>8</v>
      </c>
      <c r="P251" s="64" t="s">
        <v>195</v>
      </c>
      <c r="Q251" s="62">
        <v>200</v>
      </c>
      <c r="R251" s="113"/>
      <c r="S251" s="113"/>
      <c r="T251" s="65">
        <v>0</v>
      </c>
      <c r="U251" s="66">
        <v>4450000</v>
      </c>
      <c r="V251" s="66">
        <v>3276.15</v>
      </c>
      <c r="W251" s="67">
        <v>0</v>
      </c>
      <c r="X251" s="68">
        <v>4453276.1500000004</v>
      </c>
      <c r="Y251" s="114">
        <v>0</v>
      </c>
      <c r="Z251" s="115"/>
      <c r="AA251" s="9"/>
      <c r="AB251" s="8">
        <v>4453276.1500000004</v>
      </c>
      <c r="AC251" s="6" t="s">
        <v>0</v>
      </c>
    </row>
    <row r="252" spans="1:29" ht="25.8" customHeight="1" x14ac:dyDescent="0.25">
      <c r="A252" s="7"/>
      <c r="B252" s="111" t="s">
        <v>13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2"/>
      <c r="M252" s="62">
        <v>810</v>
      </c>
      <c r="N252" s="63">
        <v>4</v>
      </c>
      <c r="O252" s="63">
        <v>8</v>
      </c>
      <c r="P252" s="64" t="s">
        <v>195</v>
      </c>
      <c r="Q252" s="62">
        <v>240</v>
      </c>
      <c r="R252" s="113"/>
      <c r="S252" s="113"/>
      <c r="T252" s="65">
        <v>0</v>
      </c>
      <c r="U252" s="66">
        <v>4450000</v>
      </c>
      <c r="V252" s="66">
        <v>3276.15</v>
      </c>
      <c r="W252" s="67">
        <v>0</v>
      </c>
      <c r="X252" s="68">
        <v>4453276.1500000004</v>
      </c>
      <c r="Y252" s="114">
        <v>0</v>
      </c>
      <c r="Z252" s="115"/>
      <c r="AA252" s="9"/>
      <c r="AB252" s="8">
        <v>4453276.1500000004</v>
      </c>
      <c r="AC252" s="6" t="s">
        <v>0</v>
      </c>
    </row>
    <row r="253" spans="1:29" ht="12.75" customHeight="1" x14ac:dyDescent="0.25">
      <c r="A253" s="7"/>
      <c r="B253" s="111" t="s">
        <v>233</v>
      </c>
      <c r="C253" s="111"/>
      <c r="D253" s="111"/>
      <c r="E253" s="111"/>
      <c r="F253" s="111"/>
      <c r="G253" s="111"/>
      <c r="H253" s="111"/>
      <c r="I253" s="111"/>
      <c r="J253" s="111"/>
      <c r="K253" s="111"/>
      <c r="L253" s="112"/>
      <c r="M253" s="62">
        <v>810</v>
      </c>
      <c r="N253" s="63">
        <v>4</v>
      </c>
      <c r="O253" s="63">
        <v>9</v>
      </c>
      <c r="P253" s="64" t="s">
        <v>0</v>
      </c>
      <c r="Q253" s="62" t="s">
        <v>0</v>
      </c>
      <c r="R253" s="113"/>
      <c r="S253" s="113"/>
      <c r="T253" s="65">
        <v>8240437.2599999998</v>
      </c>
      <c r="U253" s="66">
        <v>62414343.390000001</v>
      </c>
      <c r="V253" s="66">
        <v>8699910.3699999992</v>
      </c>
      <c r="W253" s="67">
        <v>2153494.4700000002</v>
      </c>
      <c r="X253" s="68">
        <v>81508185.49000001</v>
      </c>
      <c r="Y253" s="114">
        <v>0</v>
      </c>
      <c r="Z253" s="115"/>
      <c r="AA253" s="9"/>
      <c r="AB253" s="8">
        <v>81508185.489999995</v>
      </c>
      <c r="AC253" s="6" t="s">
        <v>0</v>
      </c>
    </row>
    <row r="254" spans="1:29" ht="15.6" customHeight="1" x14ac:dyDescent="0.25">
      <c r="A254" s="7"/>
      <c r="B254" s="111" t="s">
        <v>9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112"/>
      <c r="M254" s="62">
        <v>810</v>
      </c>
      <c r="N254" s="63">
        <v>4</v>
      </c>
      <c r="O254" s="63">
        <v>9</v>
      </c>
      <c r="P254" s="64" t="s">
        <v>8</v>
      </c>
      <c r="Q254" s="62" t="s">
        <v>0</v>
      </c>
      <c r="R254" s="113"/>
      <c r="S254" s="113"/>
      <c r="T254" s="65">
        <v>8240437.2599999998</v>
      </c>
      <c r="U254" s="66">
        <v>62414343.390000001</v>
      </c>
      <c r="V254" s="66">
        <v>8699910.3699999992</v>
      </c>
      <c r="W254" s="67">
        <v>2153494.4700000002</v>
      </c>
      <c r="X254" s="68">
        <v>81508185.49000001</v>
      </c>
      <c r="Y254" s="114">
        <v>0</v>
      </c>
      <c r="Z254" s="115"/>
      <c r="AA254" s="9"/>
      <c r="AB254" s="8">
        <v>81508185.489999995</v>
      </c>
      <c r="AC254" s="6" t="s">
        <v>0</v>
      </c>
    </row>
    <row r="255" spans="1:29" ht="42.6" customHeight="1" x14ac:dyDescent="0.25">
      <c r="A255" s="7"/>
      <c r="B255" s="111" t="s">
        <v>232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L255" s="112"/>
      <c r="M255" s="62">
        <v>810</v>
      </c>
      <c r="N255" s="63">
        <v>4</v>
      </c>
      <c r="O255" s="63">
        <v>9</v>
      </c>
      <c r="P255" s="64" t="s">
        <v>231</v>
      </c>
      <c r="Q255" s="62" t="s">
        <v>0</v>
      </c>
      <c r="R255" s="113"/>
      <c r="S255" s="113"/>
      <c r="T255" s="65">
        <v>3273873.26</v>
      </c>
      <c r="U255" s="66">
        <v>2337360.39</v>
      </c>
      <c r="V255" s="66">
        <v>4382747.37</v>
      </c>
      <c r="W255" s="67">
        <v>2153494.4700000002</v>
      </c>
      <c r="X255" s="68">
        <v>12147475.49</v>
      </c>
      <c r="Y255" s="114">
        <v>0</v>
      </c>
      <c r="Z255" s="115"/>
      <c r="AA255" s="9"/>
      <c r="AB255" s="8">
        <v>12147475.49</v>
      </c>
      <c r="AC255" s="6" t="s">
        <v>0</v>
      </c>
    </row>
    <row r="256" spans="1:29" ht="22.2" customHeight="1" x14ac:dyDescent="0.25">
      <c r="A256" s="7"/>
      <c r="B256" s="111" t="s">
        <v>14</v>
      </c>
      <c r="C256" s="111"/>
      <c r="D256" s="111"/>
      <c r="E256" s="111"/>
      <c r="F256" s="111"/>
      <c r="G256" s="111"/>
      <c r="H256" s="111"/>
      <c r="I256" s="111"/>
      <c r="J256" s="111"/>
      <c r="K256" s="111"/>
      <c r="L256" s="112"/>
      <c r="M256" s="62">
        <v>810</v>
      </c>
      <c r="N256" s="63">
        <v>4</v>
      </c>
      <c r="O256" s="63">
        <v>9</v>
      </c>
      <c r="P256" s="64" t="s">
        <v>231</v>
      </c>
      <c r="Q256" s="62">
        <v>200</v>
      </c>
      <c r="R256" s="113"/>
      <c r="S256" s="113"/>
      <c r="T256" s="65">
        <v>365873.26</v>
      </c>
      <c r="U256" s="66">
        <v>1505715.89</v>
      </c>
      <c r="V256" s="66">
        <v>4382747.37</v>
      </c>
      <c r="W256" s="67">
        <v>2153494.4700000002</v>
      </c>
      <c r="X256" s="68">
        <v>8407830.9900000002</v>
      </c>
      <c r="Y256" s="114">
        <v>0</v>
      </c>
      <c r="Z256" s="115"/>
      <c r="AA256" s="9"/>
      <c r="AB256" s="8">
        <v>8407830.9900000002</v>
      </c>
      <c r="AC256" s="6" t="s">
        <v>0</v>
      </c>
    </row>
    <row r="257" spans="1:29" ht="29.4" customHeight="1" x14ac:dyDescent="0.25">
      <c r="A257" s="7"/>
      <c r="B257" s="111" t="s">
        <v>13</v>
      </c>
      <c r="C257" s="111"/>
      <c r="D257" s="111"/>
      <c r="E257" s="111"/>
      <c r="F257" s="111"/>
      <c r="G257" s="111"/>
      <c r="H257" s="111"/>
      <c r="I257" s="111"/>
      <c r="J257" s="111"/>
      <c r="K257" s="111"/>
      <c r="L257" s="112"/>
      <c r="M257" s="62">
        <v>810</v>
      </c>
      <c r="N257" s="63">
        <v>4</v>
      </c>
      <c r="O257" s="63">
        <v>9</v>
      </c>
      <c r="P257" s="64" t="s">
        <v>231</v>
      </c>
      <c r="Q257" s="62">
        <v>240</v>
      </c>
      <c r="R257" s="113"/>
      <c r="S257" s="113"/>
      <c r="T257" s="65">
        <v>365873.26</v>
      </c>
      <c r="U257" s="66">
        <v>1505715.89</v>
      </c>
      <c r="V257" s="66">
        <v>4382747.37</v>
      </c>
      <c r="W257" s="67">
        <v>2153494.4700000002</v>
      </c>
      <c r="X257" s="68">
        <v>8407830.9900000002</v>
      </c>
      <c r="Y257" s="114">
        <v>0</v>
      </c>
      <c r="Z257" s="115"/>
      <c r="AA257" s="9"/>
      <c r="AB257" s="8">
        <v>8407830.9900000002</v>
      </c>
      <c r="AC257" s="6" t="s">
        <v>0</v>
      </c>
    </row>
    <row r="258" spans="1:29" ht="25.2" customHeight="1" x14ac:dyDescent="0.25">
      <c r="A258" s="7"/>
      <c r="B258" s="111" t="s">
        <v>78</v>
      </c>
      <c r="C258" s="111"/>
      <c r="D258" s="111"/>
      <c r="E258" s="111"/>
      <c r="F258" s="111"/>
      <c r="G258" s="111"/>
      <c r="H258" s="111"/>
      <c r="I258" s="111"/>
      <c r="J258" s="111"/>
      <c r="K258" s="111"/>
      <c r="L258" s="112"/>
      <c r="M258" s="62">
        <v>810</v>
      </c>
      <c r="N258" s="63">
        <v>4</v>
      </c>
      <c r="O258" s="63">
        <v>9</v>
      </c>
      <c r="P258" s="64" t="s">
        <v>231</v>
      </c>
      <c r="Q258" s="62">
        <v>400</v>
      </c>
      <c r="R258" s="113"/>
      <c r="S258" s="113"/>
      <c r="T258" s="65">
        <v>2908000</v>
      </c>
      <c r="U258" s="66">
        <v>831644.5</v>
      </c>
      <c r="V258" s="66">
        <v>0</v>
      </c>
      <c r="W258" s="67">
        <v>0</v>
      </c>
      <c r="X258" s="68">
        <v>3739644.5</v>
      </c>
      <c r="Y258" s="114">
        <v>0</v>
      </c>
      <c r="Z258" s="115"/>
      <c r="AA258" s="9"/>
      <c r="AB258" s="8">
        <v>3739644.5</v>
      </c>
      <c r="AC258" s="6" t="s">
        <v>0</v>
      </c>
    </row>
    <row r="259" spans="1:29" ht="12.75" customHeight="1" x14ac:dyDescent="0.25">
      <c r="A259" s="7"/>
      <c r="B259" s="111" t="s">
        <v>77</v>
      </c>
      <c r="C259" s="111"/>
      <c r="D259" s="111"/>
      <c r="E259" s="111"/>
      <c r="F259" s="111"/>
      <c r="G259" s="111"/>
      <c r="H259" s="111"/>
      <c r="I259" s="111"/>
      <c r="J259" s="111"/>
      <c r="K259" s="111"/>
      <c r="L259" s="112"/>
      <c r="M259" s="62">
        <v>810</v>
      </c>
      <c r="N259" s="63">
        <v>4</v>
      </c>
      <c r="O259" s="63">
        <v>9</v>
      </c>
      <c r="P259" s="64" t="s">
        <v>231</v>
      </c>
      <c r="Q259" s="62">
        <v>410</v>
      </c>
      <c r="R259" s="113"/>
      <c r="S259" s="113"/>
      <c r="T259" s="65">
        <v>2908000</v>
      </c>
      <c r="U259" s="66">
        <v>831644.5</v>
      </c>
      <c r="V259" s="66">
        <v>0</v>
      </c>
      <c r="W259" s="67">
        <v>0</v>
      </c>
      <c r="X259" s="68">
        <v>3739644.5</v>
      </c>
      <c r="Y259" s="114">
        <v>0</v>
      </c>
      <c r="Z259" s="115"/>
      <c r="AA259" s="9"/>
      <c r="AB259" s="8">
        <v>3739644.5</v>
      </c>
      <c r="AC259" s="6" t="s">
        <v>0</v>
      </c>
    </row>
    <row r="260" spans="1:29" ht="54.6" customHeight="1" x14ac:dyDescent="0.25">
      <c r="A260" s="7"/>
      <c r="B260" s="111" t="s">
        <v>230</v>
      </c>
      <c r="C260" s="111"/>
      <c r="D260" s="111"/>
      <c r="E260" s="111"/>
      <c r="F260" s="111"/>
      <c r="G260" s="111"/>
      <c r="H260" s="111"/>
      <c r="I260" s="111"/>
      <c r="J260" s="111"/>
      <c r="K260" s="111"/>
      <c r="L260" s="112"/>
      <c r="M260" s="62">
        <v>810</v>
      </c>
      <c r="N260" s="63">
        <v>4</v>
      </c>
      <c r="O260" s="63">
        <v>9</v>
      </c>
      <c r="P260" s="64" t="s">
        <v>229</v>
      </c>
      <c r="Q260" s="62" t="s">
        <v>0</v>
      </c>
      <c r="R260" s="113"/>
      <c r="S260" s="113"/>
      <c r="T260" s="65">
        <v>0</v>
      </c>
      <c r="U260" s="66">
        <v>2646247</v>
      </c>
      <c r="V260" s="66">
        <v>4317163</v>
      </c>
      <c r="W260" s="67">
        <v>0</v>
      </c>
      <c r="X260" s="68">
        <v>6963410</v>
      </c>
      <c r="Y260" s="114">
        <v>0</v>
      </c>
      <c r="Z260" s="115"/>
      <c r="AA260" s="9"/>
      <c r="AB260" s="8">
        <v>6963410</v>
      </c>
      <c r="AC260" s="6" t="s">
        <v>0</v>
      </c>
    </row>
    <row r="261" spans="1:29" ht="20.399999999999999" customHeight="1" x14ac:dyDescent="0.25">
      <c r="A261" s="7"/>
      <c r="B261" s="111" t="s">
        <v>14</v>
      </c>
      <c r="C261" s="111"/>
      <c r="D261" s="111"/>
      <c r="E261" s="111"/>
      <c r="F261" s="111"/>
      <c r="G261" s="111"/>
      <c r="H261" s="111"/>
      <c r="I261" s="111"/>
      <c r="J261" s="111"/>
      <c r="K261" s="111"/>
      <c r="L261" s="112"/>
      <c r="M261" s="62">
        <v>810</v>
      </c>
      <c r="N261" s="63">
        <v>4</v>
      </c>
      <c r="O261" s="63">
        <v>9</v>
      </c>
      <c r="P261" s="64" t="s">
        <v>229</v>
      </c>
      <c r="Q261" s="62">
        <v>200</v>
      </c>
      <c r="R261" s="113"/>
      <c r="S261" s="113"/>
      <c r="T261" s="65">
        <v>0</v>
      </c>
      <c r="U261" s="66">
        <v>0</v>
      </c>
      <c r="V261" s="66">
        <v>817163</v>
      </c>
      <c r="W261" s="67">
        <v>0</v>
      </c>
      <c r="X261" s="68">
        <v>817163</v>
      </c>
      <c r="Y261" s="114">
        <v>0</v>
      </c>
      <c r="Z261" s="115"/>
      <c r="AA261" s="9"/>
      <c r="AB261" s="8">
        <v>817163</v>
      </c>
      <c r="AC261" s="6" t="s">
        <v>0</v>
      </c>
    </row>
    <row r="262" spans="1:29" ht="22.8" customHeight="1" x14ac:dyDescent="0.25">
      <c r="A262" s="7"/>
      <c r="B262" s="111" t="s">
        <v>13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L262" s="112"/>
      <c r="M262" s="62">
        <v>810</v>
      </c>
      <c r="N262" s="63">
        <v>4</v>
      </c>
      <c r="O262" s="63">
        <v>9</v>
      </c>
      <c r="P262" s="64" t="s">
        <v>229</v>
      </c>
      <c r="Q262" s="62">
        <v>240</v>
      </c>
      <c r="R262" s="113"/>
      <c r="S262" s="113"/>
      <c r="T262" s="65">
        <v>0</v>
      </c>
      <c r="U262" s="66">
        <v>0</v>
      </c>
      <c r="V262" s="66">
        <v>817163</v>
      </c>
      <c r="W262" s="67">
        <v>0</v>
      </c>
      <c r="X262" s="68">
        <v>817163</v>
      </c>
      <c r="Y262" s="114">
        <v>0</v>
      </c>
      <c r="Z262" s="115"/>
      <c r="AA262" s="9"/>
      <c r="AB262" s="8">
        <v>817163</v>
      </c>
      <c r="AC262" s="6" t="s">
        <v>0</v>
      </c>
    </row>
    <row r="263" spans="1:29" ht="12.75" customHeight="1" x14ac:dyDescent="0.25">
      <c r="A263" s="7"/>
      <c r="B263" s="111" t="s">
        <v>6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2"/>
      <c r="M263" s="62">
        <v>810</v>
      </c>
      <c r="N263" s="63">
        <v>4</v>
      </c>
      <c r="O263" s="63">
        <v>9</v>
      </c>
      <c r="P263" s="64" t="s">
        <v>229</v>
      </c>
      <c r="Q263" s="62">
        <v>500</v>
      </c>
      <c r="R263" s="113"/>
      <c r="S263" s="113"/>
      <c r="T263" s="65">
        <v>0</v>
      </c>
      <c r="U263" s="66">
        <v>2646247</v>
      </c>
      <c r="V263" s="66">
        <v>3500000</v>
      </c>
      <c r="W263" s="67">
        <v>0</v>
      </c>
      <c r="X263" s="68">
        <v>6146247</v>
      </c>
      <c r="Y263" s="114">
        <v>0</v>
      </c>
      <c r="Z263" s="115"/>
      <c r="AA263" s="9"/>
      <c r="AB263" s="8">
        <v>6146247</v>
      </c>
      <c r="AC263" s="6" t="s">
        <v>0</v>
      </c>
    </row>
    <row r="264" spans="1:29" ht="12.75" customHeight="1" x14ac:dyDescent="0.25">
      <c r="A264" s="7"/>
      <c r="B264" s="111" t="s">
        <v>173</v>
      </c>
      <c r="C264" s="111"/>
      <c r="D264" s="111"/>
      <c r="E264" s="111"/>
      <c r="F264" s="111"/>
      <c r="G264" s="111"/>
      <c r="H264" s="111"/>
      <c r="I264" s="111"/>
      <c r="J264" s="111"/>
      <c r="K264" s="111"/>
      <c r="L264" s="112"/>
      <c r="M264" s="62">
        <v>810</v>
      </c>
      <c r="N264" s="63">
        <v>4</v>
      </c>
      <c r="O264" s="63">
        <v>9</v>
      </c>
      <c r="P264" s="64" t="s">
        <v>229</v>
      </c>
      <c r="Q264" s="62">
        <v>520</v>
      </c>
      <c r="R264" s="113"/>
      <c r="S264" s="113"/>
      <c r="T264" s="65">
        <v>0</v>
      </c>
      <c r="U264" s="66">
        <v>2646247</v>
      </c>
      <c r="V264" s="66">
        <v>3500000</v>
      </c>
      <c r="W264" s="67">
        <v>0</v>
      </c>
      <c r="X264" s="68">
        <v>6146247</v>
      </c>
      <c r="Y264" s="114">
        <v>0</v>
      </c>
      <c r="Z264" s="115"/>
      <c r="AA264" s="9"/>
      <c r="AB264" s="8">
        <v>6146247</v>
      </c>
      <c r="AC264" s="6" t="s">
        <v>0</v>
      </c>
    </row>
    <row r="265" spans="1:29" ht="94.2" customHeight="1" x14ac:dyDescent="0.25">
      <c r="A265" s="7"/>
      <c r="B265" s="111" t="s">
        <v>228</v>
      </c>
      <c r="C265" s="111"/>
      <c r="D265" s="111"/>
      <c r="E265" s="111"/>
      <c r="F265" s="111"/>
      <c r="G265" s="111"/>
      <c r="H265" s="111"/>
      <c r="I265" s="111"/>
      <c r="J265" s="111"/>
      <c r="K265" s="111"/>
      <c r="L265" s="112"/>
      <c r="M265" s="62">
        <v>810</v>
      </c>
      <c r="N265" s="63">
        <v>4</v>
      </c>
      <c r="O265" s="63">
        <v>9</v>
      </c>
      <c r="P265" s="64" t="s">
        <v>227</v>
      </c>
      <c r="Q265" s="62" t="s">
        <v>0</v>
      </c>
      <c r="R265" s="113"/>
      <c r="S265" s="113"/>
      <c r="T265" s="65">
        <v>4966564</v>
      </c>
      <c r="U265" s="66">
        <v>57430736</v>
      </c>
      <c r="V265" s="66">
        <v>0</v>
      </c>
      <c r="W265" s="67">
        <v>0</v>
      </c>
      <c r="X265" s="68">
        <v>62397300</v>
      </c>
      <c r="Y265" s="114">
        <v>0</v>
      </c>
      <c r="Z265" s="115"/>
      <c r="AA265" s="9"/>
      <c r="AB265" s="8">
        <v>62397300</v>
      </c>
      <c r="AC265" s="6" t="s">
        <v>0</v>
      </c>
    </row>
    <row r="266" spans="1:29" ht="12.75" customHeight="1" x14ac:dyDescent="0.25">
      <c r="A266" s="7"/>
      <c r="B266" s="111" t="s">
        <v>6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112"/>
      <c r="M266" s="62">
        <v>810</v>
      </c>
      <c r="N266" s="63">
        <v>4</v>
      </c>
      <c r="O266" s="63">
        <v>9</v>
      </c>
      <c r="P266" s="64" t="s">
        <v>227</v>
      </c>
      <c r="Q266" s="62">
        <v>500</v>
      </c>
      <c r="R266" s="113"/>
      <c r="S266" s="113"/>
      <c r="T266" s="65">
        <v>4966564</v>
      </c>
      <c r="U266" s="66">
        <v>57430736</v>
      </c>
      <c r="V266" s="66">
        <v>0</v>
      </c>
      <c r="W266" s="67">
        <v>0</v>
      </c>
      <c r="X266" s="68">
        <v>62397300</v>
      </c>
      <c r="Y266" s="114">
        <v>0</v>
      </c>
      <c r="Z266" s="115"/>
      <c r="AA266" s="9"/>
      <c r="AB266" s="8">
        <v>62397300</v>
      </c>
      <c r="AC266" s="6" t="s">
        <v>0</v>
      </c>
    </row>
    <row r="267" spans="1:29" ht="12.75" customHeight="1" x14ac:dyDescent="0.25">
      <c r="A267" s="7"/>
      <c r="B267" s="111" t="s">
        <v>173</v>
      </c>
      <c r="C267" s="111"/>
      <c r="D267" s="111"/>
      <c r="E267" s="111"/>
      <c r="F267" s="111"/>
      <c r="G267" s="111"/>
      <c r="H267" s="111"/>
      <c r="I267" s="111"/>
      <c r="J267" s="111"/>
      <c r="K267" s="111"/>
      <c r="L267" s="112"/>
      <c r="M267" s="62">
        <v>810</v>
      </c>
      <c r="N267" s="63">
        <v>4</v>
      </c>
      <c r="O267" s="63">
        <v>9</v>
      </c>
      <c r="P267" s="64" t="s">
        <v>227</v>
      </c>
      <c r="Q267" s="62">
        <v>520</v>
      </c>
      <c r="R267" s="113"/>
      <c r="S267" s="113"/>
      <c r="T267" s="65">
        <v>4966564</v>
      </c>
      <c r="U267" s="66">
        <v>57430736</v>
      </c>
      <c r="V267" s="66">
        <v>0</v>
      </c>
      <c r="W267" s="67">
        <v>0</v>
      </c>
      <c r="X267" s="68">
        <v>62397300</v>
      </c>
      <c r="Y267" s="114">
        <v>0</v>
      </c>
      <c r="Z267" s="115"/>
      <c r="AA267" s="9"/>
      <c r="AB267" s="8">
        <v>62397300</v>
      </c>
      <c r="AC267" s="6" t="s">
        <v>0</v>
      </c>
    </row>
    <row r="268" spans="1:29" ht="12.75" customHeight="1" x14ac:dyDescent="0.25">
      <c r="A268" s="7"/>
      <c r="B268" s="111" t="s">
        <v>226</v>
      </c>
      <c r="C268" s="111"/>
      <c r="D268" s="111"/>
      <c r="E268" s="111"/>
      <c r="F268" s="111"/>
      <c r="G268" s="111"/>
      <c r="H268" s="111"/>
      <c r="I268" s="111"/>
      <c r="J268" s="111"/>
      <c r="K268" s="111"/>
      <c r="L268" s="112"/>
      <c r="M268" s="62">
        <v>810</v>
      </c>
      <c r="N268" s="63">
        <v>4</v>
      </c>
      <c r="O268" s="63">
        <v>10</v>
      </c>
      <c r="P268" s="64" t="s">
        <v>0</v>
      </c>
      <c r="Q268" s="62" t="s">
        <v>0</v>
      </c>
      <c r="R268" s="113"/>
      <c r="S268" s="113"/>
      <c r="T268" s="65">
        <v>0</v>
      </c>
      <c r="U268" s="66">
        <v>2105265</v>
      </c>
      <c r="V268" s="66">
        <v>0</v>
      </c>
      <c r="W268" s="67">
        <v>0</v>
      </c>
      <c r="X268" s="68">
        <v>2105265</v>
      </c>
      <c r="Y268" s="114">
        <v>0</v>
      </c>
      <c r="Z268" s="115"/>
      <c r="AA268" s="9"/>
      <c r="AB268" s="8">
        <v>2105265</v>
      </c>
      <c r="AC268" s="6" t="s">
        <v>0</v>
      </c>
    </row>
    <row r="269" spans="1:29" ht="13.2" customHeight="1" x14ac:dyDescent="0.25">
      <c r="A269" s="7"/>
      <c r="B269" s="111" t="s">
        <v>9</v>
      </c>
      <c r="C269" s="111"/>
      <c r="D269" s="111"/>
      <c r="E269" s="111"/>
      <c r="F269" s="111"/>
      <c r="G269" s="111"/>
      <c r="H269" s="111"/>
      <c r="I269" s="111"/>
      <c r="J269" s="111"/>
      <c r="K269" s="111"/>
      <c r="L269" s="112"/>
      <c r="M269" s="62">
        <v>810</v>
      </c>
      <c r="N269" s="63">
        <v>4</v>
      </c>
      <c r="O269" s="63">
        <v>10</v>
      </c>
      <c r="P269" s="64" t="s">
        <v>8</v>
      </c>
      <c r="Q269" s="62" t="s">
        <v>0</v>
      </c>
      <c r="R269" s="113"/>
      <c r="S269" s="113"/>
      <c r="T269" s="65">
        <v>0</v>
      </c>
      <c r="U269" s="66">
        <v>2105265</v>
      </c>
      <c r="V269" s="66">
        <v>0</v>
      </c>
      <c r="W269" s="67">
        <v>0</v>
      </c>
      <c r="X269" s="68">
        <v>2105265</v>
      </c>
      <c r="Y269" s="114">
        <v>0</v>
      </c>
      <c r="Z269" s="115"/>
      <c r="AA269" s="9"/>
      <c r="AB269" s="8">
        <v>2105265</v>
      </c>
      <c r="AC269" s="6" t="s">
        <v>0</v>
      </c>
    </row>
    <row r="270" spans="1:29" ht="13.2" customHeight="1" x14ac:dyDescent="0.25">
      <c r="A270" s="7"/>
      <c r="B270" s="111" t="s">
        <v>225</v>
      </c>
      <c r="C270" s="111"/>
      <c r="D270" s="111"/>
      <c r="E270" s="111"/>
      <c r="F270" s="111"/>
      <c r="G270" s="111"/>
      <c r="H270" s="111"/>
      <c r="I270" s="111"/>
      <c r="J270" s="111"/>
      <c r="K270" s="111"/>
      <c r="L270" s="112"/>
      <c r="M270" s="62">
        <v>810</v>
      </c>
      <c r="N270" s="63">
        <v>4</v>
      </c>
      <c r="O270" s="63">
        <v>10</v>
      </c>
      <c r="P270" s="64" t="s">
        <v>224</v>
      </c>
      <c r="Q270" s="62" t="s">
        <v>0</v>
      </c>
      <c r="R270" s="113"/>
      <c r="S270" s="113"/>
      <c r="T270" s="65">
        <v>0</v>
      </c>
      <c r="U270" s="66">
        <v>2105265</v>
      </c>
      <c r="V270" s="66">
        <v>0</v>
      </c>
      <c r="W270" s="67">
        <v>0</v>
      </c>
      <c r="X270" s="68">
        <v>2105265</v>
      </c>
      <c r="Y270" s="114">
        <v>0</v>
      </c>
      <c r="Z270" s="115"/>
      <c r="AA270" s="9"/>
      <c r="AB270" s="8">
        <v>2105265</v>
      </c>
      <c r="AC270" s="6" t="s">
        <v>0</v>
      </c>
    </row>
    <row r="271" spans="1:29" ht="45.6" customHeight="1" x14ac:dyDescent="0.25">
      <c r="A271" s="7"/>
      <c r="B271" s="111" t="s">
        <v>223</v>
      </c>
      <c r="C271" s="111"/>
      <c r="D271" s="111"/>
      <c r="E271" s="111"/>
      <c r="F271" s="111"/>
      <c r="G271" s="111"/>
      <c r="H271" s="111"/>
      <c r="I271" s="111"/>
      <c r="J271" s="111"/>
      <c r="K271" s="111"/>
      <c r="L271" s="112"/>
      <c r="M271" s="62">
        <v>810</v>
      </c>
      <c r="N271" s="63">
        <v>4</v>
      </c>
      <c r="O271" s="63">
        <v>10</v>
      </c>
      <c r="P271" s="64" t="s">
        <v>222</v>
      </c>
      <c r="Q271" s="62" t="s">
        <v>0</v>
      </c>
      <c r="R271" s="113"/>
      <c r="S271" s="113"/>
      <c r="T271" s="65">
        <v>0</v>
      </c>
      <c r="U271" s="66">
        <v>2105265</v>
      </c>
      <c r="V271" s="66">
        <v>0</v>
      </c>
      <c r="W271" s="67">
        <v>0</v>
      </c>
      <c r="X271" s="68">
        <v>2105265</v>
      </c>
      <c r="Y271" s="114">
        <v>0</v>
      </c>
      <c r="Z271" s="115"/>
      <c r="AA271" s="9"/>
      <c r="AB271" s="8">
        <v>2105265</v>
      </c>
      <c r="AC271" s="6" t="s">
        <v>0</v>
      </c>
    </row>
    <row r="272" spans="1:29" ht="23.4" customHeight="1" x14ac:dyDescent="0.25">
      <c r="A272" s="7"/>
      <c r="B272" s="111" t="s">
        <v>14</v>
      </c>
      <c r="C272" s="111"/>
      <c r="D272" s="111"/>
      <c r="E272" s="111"/>
      <c r="F272" s="111"/>
      <c r="G272" s="111"/>
      <c r="H272" s="111"/>
      <c r="I272" s="111"/>
      <c r="J272" s="111"/>
      <c r="K272" s="111"/>
      <c r="L272" s="112"/>
      <c r="M272" s="62">
        <v>810</v>
      </c>
      <c r="N272" s="63">
        <v>4</v>
      </c>
      <c r="O272" s="63">
        <v>10</v>
      </c>
      <c r="P272" s="64" t="s">
        <v>222</v>
      </c>
      <c r="Q272" s="62">
        <v>200</v>
      </c>
      <c r="R272" s="113"/>
      <c r="S272" s="113"/>
      <c r="T272" s="65">
        <v>0</v>
      </c>
      <c r="U272" s="66">
        <v>2105265</v>
      </c>
      <c r="V272" s="66">
        <v>0</v>
      </c>
      <c r="W272" s="67">
        <v>0</v>
      </c>
      <c r="X272" s="68">
        <v>2105265</v>
      </c>
      <c r="Y272" s="114">
        <v>0</v>
      </c>
      <c r="Z272" s="115"/>
      <c r="AA272" s="9"/>
      <c r="AB272" s="8">
        <v>2105265</v>
      </c>
      <c r="AC272" s="6" t="s">
        <v>0</v>
      </c>
    </row>
    <row r="273" spans="1:29" ht="22.2" customHeight="1" x14ac:dyDescent="0.25">
      <c r="A273" s="7"/>
      <c r="B273" s="111" t="s">
        <v>13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2"/>
      <c r="M273" s="62">
        <v>810</v>
      </c>
      <c r="N273" s="63">
        <v>4</v>
      </c>
      <c r="O273" s="63">
        <v>10</v>
      </c>
      <c r="P273" s="64" t="s">
        <v>222</v>
      </c>
      <c r="Q273" s="62">
        <v>240</v>
      </c>
      <c r="R273" s="113"/>
      <c r="S273" s="113"/>
      <c r="T273" s="65">
        <v>0</v>
      </c>
      <c r="U273" s="66">
        <v>2105265</v>
      </c>
      <c r="V273" s="66">
        <v>0</v>
      </c>
      <c r="W273" s="67">
        <v>0</v>
      </c>
      <c r="X273" s="68">
        <v>2105265</v>
      </c>
      <c r="Y273" s="114">
        <v>0</v>
      </c>
      <c r="Z273" s="115"/>
      <c r="AA273" s="9"/>
      <c r="AB273" s="8">
        <v>2105265</v>
      </c>
      <c r="AC273" s="6" t="s">
        <v>0</v>
      </c>
    </row>
    <row r="274" spans="1:29" ht="13.8" customHeight="1" x14ac:dyDescent="0.25">
      <c r="A274" s="7"/>
      <c r="B274" s="111" t="s">
        <v>221</v>
      </c>
      <c r="C274" s="111"/>
      <c r="D274" s="111"/>
      <c r="E274" s="111"/>
      <c r="F274" s="111"/>
      <c r="G274" s="111"/>
      <c r="H274" s="111"/>
      <c r="I274" s="111"/>
      <c r="J274" s="111"/>
      <c r="K274" s="111"/>
      <c r="L274" s="112"/>
      <c r="M274" s="62">
        <v>810</v>
      </c>
      <c r="N274" s="63">
        <v>4</v>
      </c>
      <c r="O274" s="63">
        <v>12</v>
      </c>
      <c r="P274" s="64" t="s">
        <v>0</v>
      </c>
      <c r="Q274" s="62" t="s">
        <v>0</v>
      </c>
      <c r="R274" s="113"/>
      <c r="S274" s="113"/>
      <c r="T274" s="65">
        <v>2436476.94</v>
      </c>
      <c r="U274" s="66">
        <v>5261001.3099999996</v>
      </c>
      <c r="V274" s="66">
        <v>3687815.63</v>
      </c>
      <c r="W274" s="67">
        <v>3470817.98</v>
      </c>
      <c r="X274" s="68">
        <v>14856111.859999999</v>
      </c>
      <c r="Y274" s="114">
        <v>0</v>
      </c>
      <c r="Z274" s="115"/>
      <c r="AA274" s="9"/>
      <c r="AB274" s="8">
        <v>14856111.859999999</v>
      </c>
      <c r="AC274" s="6" t="s">
        <v>0</v>
      </c>
    </row>
    <row r="275" spans="1:29" ht="25.2" customHeight="1" x14ac:dyDescent="0.25">
      <c r="A275" s="7"/>
      <c r="B275" s="111" t="s">
        <v>220</v>
      </c>
      <c r="C275" s="111"/>
      <c r="D275" s="111"/>
      <c r="E275" s="111"/>
      <c r="F275" s="111"/>
      <c r="G275" s="111"/>
      <c r="H275" s="111"/>
      <c r="I275" s="111"/>
      <c r="J275" s="111"/>
      <c r="K275" s="111"/>
      <c r="L275" s="112"/>
      <c r="M275" s="62">
        <v>810</v>
      </c>
      <c r="N275" s="63">
        <v>4</v>
      </c>
      <c r="O275" s="63">
        <v>12</v>
      </c>
      <c r="P275" s="64" t="s">
        <v>219</v>
      </c>
      <c r="Q275" s="62" t="s">
        <v>0</v>
      </c>
      <c r="R275" s="113"/>
      <c r="S275" s="113"/>
      <c r="T275" s="65">
        <v>0</v>
      </c>
      <c r="U275" s="66">
        <v>1310050</v>
      </c>
      <c r="V275" s="66">
        <v>422850</v>
      </c>
      <c r="W275" s="67">
        <v>219500</v>
      </c>
      <c r="X275" s="68">
        <v>1952400</v>
      </c>
      <c r="Y275" s="114">
        <v>0</v>
      </c>
      <c r="Z275" s="115"/>
      <c r="AA275" s="9"/>
      <c r="AB275" s="8">
        <v>1952400</v>
      </c>
      <c r="AC275" s="6" t="s">
        <v>0</v>
      </c>
    </row>
    <row r="276" spans="1:29" ht="30" customHeight="1" x14ac:dyDescent="0.25">
      <c r="A276" s="7"/>
      <c r="B276" s="111" t="s">
        <v>218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2"/>
      <c r="M276" s="62">
        <v>810</v>
      </c>
      <c r="N276" s="63">
        <v>4</v>
      </c>
      <c r="O276" s="63">
        <v>12</v>
      </c>
      <c r="P276" s="64" t="s">
        <v>217</v>
      </c>
      <c r="Q276" s="62" t="s">
        <v>0</v>
      </c>
      <c r="R276" s="113"/>
      <c r="S276" s="113"/>
      <c r="T276" s="65">
        <v>0</v>
      </c>
      <c r="U276" s="66">
        <v>357650</v>
      </c>
      <c r="V276" s="66">
        <v>422850</v>
      </c>
      <c r="W276" s="67">
        <v>219500</v>
      </c>
      <c r="X276" s="68">
        <v>1000000</v>
      </c>
      <c r="Y276" s="114">
        <v>0</v>
      </c>
      <c r="Z276" s="115"/>
      <c r="AA276" s="9"/>
      <c r="AB276" s="8">
        <v>1000000</v>
      </c>
      <c r="AC276" s="6" t="s">
        <v>0</v>
      </c>
    </row>
    <row r="277" spans="1:29" ht="25.2" customHeight="1" x14ac:dyDescent="0.25">
      <c r="A277" s="7"/>
      <c r="B277" s="111" t="s">
        <v>14</v>
      </c>
      <c r="C277" s="111"/>
      <c r="D277" s="111"/>
      <c r="E277" s="111"/>
      <c r="F277" s="111"/>
      <c r="G277" s="111"/>
      <c r="H277" s="111"/>
      <c r="I277" s="111"/>
      <c r="J277" s="111"/>
      <c r="K277" s="111"/>
      <c r="L277" s="112"/>
      <c r="M277" s="62">
        <v>810</v>
      </c>
      <c r="N277" s="63">
        <v>4</v>
      </c>
      <c r="O277" s="63">
        <v>12</v>
      </c>
      <c r="P277" s="64" t="s">
        <v>217</v>
      </c>
      <c r="Q277" s="62">
        <v>200</v>
      </c>
      <c r="R277" s="113"/>
      <c r="S277" s="113"/>
      <c r="T277" s="65">
        <v>0</v>
      </c>
      <c r="U277" s="66">
        <v>0</v>
      </c>
      <c r="V277" s="66">
        <v>422850</v>
      </c>
      <c r="W277" s="67">
        <v>219500</v>
      </c>
      <c r="X277" s="68">
        <v>642350</v>
      </c>
      <c r="Y277" s="114">
        <v>0</v>
      </c>
      <c r="Z277" s="115"/>
      <c r="AA277" s="9"/>
      <c r="AB277" s="8">
        <v>642350</v>
      </c>
      <c r="AC277" s="6" t="s">
        <v>0</v>
      </c>
    </row>
    <row r="278" spans="1:29" ht="24" customHeight="1" x14ac:dyDescent="0.25">
      <c r="A278" s="7"/>
      <c r="B278" s="111" t="s">
        <v>13</v>
      </c>
      <c r="C278" s="111"/>
      <c r="D278" s="111"/>
      <c r="E278" s="111"/>
      <c r="F278" s="111"/>
      <c r="G278" s="111"/>
      <c r="H278" s="111"/>
      <c r="I278" s="111"/>
      <c r="J278" s="111"/>
      <c r="K278" s="111"/>
      <c r="L278" s="112"/>
      <c r="M278" s="62">
        <v>810</v>
      </c>
      <c r="N278" s="63">
        <v>4</v>
      </c>
      <c r="O278" s="63">
        <v>12</v>
      </c>
      <c r="P278" s="64" t="s">
        <v>217</v>
      </c>
      <c r="Q278" s="62">
        <v>240</v>
      </c>
      <c r="R278" s="113"/>
      <c r="S278" s="113"/>
      <c r="T278" s="65">
        <v>0</v>
      </c>
      <c r="U278" s="66">
        <v>0</v>
      </c>
      <c r="V278" s="66">
        <v>422850</v>
      </c>
      <c r="W278" s="67">
        <v>219500</v>
      </c>
      <c r="X278" s="68">
        <v>642350</v>
      </c>
      <c r="Y278" s="114">
        <v>0</v>
      </c>
      <c r="Z278" s="115"/>
      <c r="AA278" s="9"/>
      <c r="AB278" s="8">
        <v>642350</v>
      </c>
      <c r="AC278" s="6" t="s">
        <v>0</v>
      </c>
    </row>
    <row r="279" spans="1:29" ht="12.75" customHeight="1" x14ac:dyDescent="0.25">
      <c r="A279" s="7"/>
      <c r="B279" s="111" t="s">
        <v>20</v>
      </c>
      <c r="C279" s="111"/>
      <c r="D279" s="111"/>
      <c r="E279" s="111"/>
      <c r="F279" s="111"/>
      <c r="G279" s="111"/>
      <c r="H279" s="111"/>
      <c r="I279" s="111"/>
      <c r="J279" s="111"/>
      <c r="K279" s="111"/>
      <c r="L279" s="112"/>
      <c r="M279" s="62">
        <v>810</v>
      </c>
      <c r="N279" s="63">
        <v>4</v>
      </c>
      <c r="O279" s="63">
        <v>12</v>
      </c>
      <c r="P279" s="64" t="s">
        <v>217</v>
      </c>
      <c r="Q279" s="62">
        <v>800</v>
      </c>
      <c r="R279" s="113"/>
      <c r="S279" s="113"/>
      <c r="T279" s="65">
        <v>0</v>
      </c>
      <c r="U279" s="66">
        <v>357650</v>
      </c>
      <c r="V279" s="66">
        <v>0</v>
      </c>
      <c r="W279" s="67">
        <v>0</v>
      </c>
      <c r="X279" s="68">
        <v>357650</v>
      </c>
      <c r="Y279" s="114">
        <v>0</v>
      </c>
      <c r="Z279" s="115"/>
      <c r="AA279" s="9"/>
      <c r="AB279" s="8">
        <v>357650</v>
      </c>
      <c r="AC279" s="6" t="s">
        <v>0</v>
      </c>
    </row>
    <row r="280" spans="1:29" ht="34.200000000000003" customHeight="1" x14ac:dyDescent="0.25">
      <c r="A280" s="7"/>
      <c r="B280" s="111" t="s">
        <v>42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2"/>
      <c r="M280" s="62">
        <v>810</v>
      </c>
      <c r="N280" s="63">
        <v>4</v>
      </c>
      <c r="O280" s="63">
        <v>12</v>
      </c>
      <c r="P280" s="64" t="s">
        <v>217</v>
      </c>
      <c r="Q280" s="62">
        <v>810</v>
      </c>
      <c r="R280" s="113"/>
      <c r="S280" s="113"/>
      <c r="T280" s="65">
        <v>0</v>
      </c>
      <c r="U280" s="66">
        <v>357650</v>
      </c>
      <c r="V280" s="66">
        <v>0</v>
      </c>
      <c r="W280" s="67">
        <v>0</v>
      </c>
      <c r="X280" s="68">
        <v>357650</v>
      </c>
      <c r="Y280" s="114">
        <v>0</v>
      </c>
      <c r="Z280" s="115"/>
      <c r="AA280" s="9"/>
      <c r="AB280" s="8">
        <v>357650</v>
      </c>
      <c r="AC280" s="6" t="s">
        <v>0</v>
      </c>
    </row>
    <row r="281" spans="1:29" ht="46.2" customHeight="1" x14ac:dyDescent="0.25">
      <c r="A281" s="7"/>
      <c r="B281" s="111" t="s">
        <v>215</v>
      </c>
      <c r="C281" s="111"/>
      <c r="D281" s="111"/>
      <c r="E281" s="111"/>
      <c r="F281" s="111"/>
      <c r="G281" s="111"/>
      <c r="H281" s="111"/>
      <c r="I281" s="111"/>
      <c r="J281" s="111"/>
      <c r="K281" s="111"/>
      <c r="L281" s="112"/>
      <c r="M281" s="62">
        <v>810</v>
      </c>
      <c r="N281" s="63">
        <v>4</v>
      </c>
      <c r="O281" s="63">
        <v>12</v>
      </c>
      <c r="P281" s="64" t="s">
        <v>216</v>
      </c>
      <c r="Q281" s="62" t="s">
        <v>0</v>
      </c>
      <c r="R281" s="113"/>
      <c r="S281" s="113"/>
      <c r="T281" s="65">
        <v>0</v>
      </c>
      <c r="U281" s="66">
        <v>952400</v>
      </c>
      <c r="V281" s="66">
        <v>0</v>
      </c>
      <c r="W281" s="67">
        <v>0</v>
      </c>
      <c r="X281" s="68">
        <v>952400</v>
      </c>
      <c r="Y281" s="114">
        <v>0</v>
      </c>
      <c r="Z281" s="115"/>
      <c r="AA281" s="9"/>
      <c r="AB281" s="8">
        <v>952400</v>
      </c>
      <c r="AC281" s="6" t="s">
        <v>0</v>
      </c>
    </row>
    <row r="282" spans="1:29" ht="12.75" customHeight="1" x14ac:dyDescent="0.25">
      <c r="A282" s="7"/>
      <c r="B282" s="111" t="s">
        <v>20</v>
      </c>
      <c r="C282" s="111"/>
      <c r="D282" s="111"/>
      <c r="E282" s="111"/>
      <c r="F282" s="111"/>
      <c r="G282" s="111"/>
      <c r="H282" s="111"/>
      <c r="I282" s="111"/>
      <c r="J282" s="111"/>
      <c r="K282" s="111"/>
      <c r="L282" s="112"/>
      <c r="M282" s="62">
        <v>810</v>
      </c>
      <c r="N282" s="63">
        <v>4</v>
      </c>
      <c r="O282" s="63">
        <v>12</v>
      </c>
      <c r="P282" s="64" t="s">
        <v>216</v>
      </c>
      <c r="Q282" s="62">
        <v>800</v>
      </c>
      <c r="R282" s="113"/>
      <c r="S282" s="113"/>
      <c r="T282" s="65">
        <v>0</v>
      </c>
      <c r="U282" s="66">
        <v>952400</v>
      </c>
      <c r="V282" s="66">
        <v>0</v>
      </c>
      <c r="W282" s="67">
        <v>0</v>
      </c>
      <c r="X282" s="68">
        <v>952400</v>
      </c>
      <c r="Y282" s="114">
        <v>0</v>
      </c>
      <c r="Z282" s="115"/>
      <c r="AA282" s="9"/>
      <c r="AB282" s="8">
        <v>952400</v>
      </c>
      <c r="AC282" s="6" t="s">
        <v>0</v>
      </c>
    </row>
    <row r="283" spans="1:29" ht="34.799999999999997" customHeight="1" x14ac:dyDescent="0.25">
      <c r="A283" s="7"/>
      <c r="B283" s="111" t="s">
        <v>42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2"/>
      <c r="M283" s="62">
        <v>810</v>
      </c>
      <c r="N283" s="63">
        <v>4</v>
      </c>
      <c r="O283" s="63">
        <v>12</v>
      </c>
      <c r="P283" s="64" t="s">
        <v>216</v>
      </c>
      <c r="Q283" s="62">
        <v>810</v>
      </c>
      <c r="R283" s="113"/>
      <c r="S283" s="113"/>
      <c r="T283" s="65">
        <v>0</v>
      </c>
      <c r="U283" s="66">
        <v>952400</v>
      </c>
      <c r="V283" s="66">
        <v>0</v>
      </c>
      <c r="W283" s="67">
        <v>0</v>
      </c>
      <c r="X283" s="68">
        <v>952400</v>
      </c>
      <c r="Y283" s="114">
        <v>0</v>
      </c>
      <c r="Z283" s="115"/>
      <c r="AA283" s="9"/>
      <c r="AB283" s="8">
        <v>952400</v>
      </c>
      <c r="AC283" s="6" t="s">
        <v>0</v>
      </c>
    </row>
    <row r="284" spans="1:29" ht="19.8" customHeight="1" x14ac:dyDescent="0.25">
      <c r="A284" s="7"/>
      <c r="B284" s="111" t="s">
        <v>9</v>
      </c>
      <c r="C284" s="111"/>
      <c r="D284" s="111"/>
      <c r="E284" s="111"/>
      <c r="F284" s="111"/>
      <c r="G284" s="111"/>
      <c r="H284" s="111"/>
      <c r="I284" s="111"/>
      <c r="J284" s="111"/>
      <c r="K284" s="111"/>
      <c r="L284" s="112"/>
      <c r="M284" s="62">
        <v>810</v>
      </c>
      <c r="N284" s="63">
        <v>4</v>
      </c>
      <c r="O284" s="63">
        <v>12</v>
      </c>
      <c r="P284" s="64" t="s">
        <v>8</v>
      </c>
      <c r="Q284" s="62" t="s">
        <v>0</v>
      </c>
      <c r="R284" s="113"/>
      <c r="S284" s="113"/>
      <c r="T284" s="65">
        <v>2436476.94</v>
      </c>
      <c r="U284" s="66">
        <v>3950951.31</v>
      </c>
      <c r="V284" s="66">
        <v>3264965.63</v>
      </c>
      <c r="W284" s="67">
        <v>3251317.98</v>
      </c>
      <c r="X284" s="68">
        <v>12903711.859999999</v>
      </c>
      <c r="Y284" s="114">
        <v>0</v>
      </c>
      <c r="Z284" s="115"/>
      <c r="AA284" s="9"/>
      <c r="AB284" s="8">
        <v>12903711.859999999</v>
      </c>
      <c r="AC284" s="6" t="s">
        <v>0</v>
      </c>
    </row>
    <row r="285" spans="1:29" ht="30" customHeight="1" x14ac:dyDescent="0.25">
      <c r="A285" s="7"/>
      <c r="B285" s="111" t="s">
        <v>214</v>
      </c>
      <c r="C285" s="111"/>
      <c r="D285" s="111"/>
      <c r="E285" s="111"/>
      <c r="F285" s="111"/>
      <c r="G285" s="111"/>
      <c r="H285" s="111"/>
      <c r="I285" s="111"/>
      <c r="J285" s="111"/>
      <c r="K285" s="111"/>
      <c r="L285" s="112"/>
      <c r="M285" s="62">
        <v>810</v>
      </c>
      <c r="N285" s="63">
        <v>4</v>
      </c>
      <c r="O285" s="63">
        <v>12</v>
      </c>
      <c r="P285" s="64" t="s">
        <v>213</v>
      </c>
      <c r="Q285" s="62" t="s">
        <v>0</v>
      </c>
      <c r="R285" s="113"/>
      <c r="S285" s="113"/>
      <c r="T285" s="65">
        <v>1254904.19</v>
      </c>
      <c r="U285" s="66">
        <v>999204.93</v>
      </c>
      <c r="V285" s="66">
        <v>1423337.15</v>
      </c>
      <c r="W285" s="67">
        <v>1384514.64</v>
      </c>
      <c r="X285" s="68">
        <v>5061960.91</v>
      </c>
      <c r="Y285" s="114">
        <v>0</v>
      </c>
      <c r="Z285" s="115"/>
      <c r="AA285" s="9"/>
      <c r="AB285" s="8">
        <v>5061960.91</v>
      </c>
      <c r="AC285" s="6" t="s">
        <v>0</v>
      </c>
    </row>
    <row r="286" spans="1:29" ht="47.4" customHeight="1" x14ac:dyDescent="0.25">
      <c r="A286" s="7"/>
      <c r="B286" s="111" t="s">
        <v>16</v>
      </c>
      <c r="C286" s="111"/>
      <c r="D286" s="111"/>
      <c r="E286" s="111"/>
      <c r="F286" s="111"/>
      <c r="G286" s="111"/>
      <c r="H286" s="111"/>
      <c r="I286" s="111"/>
      <c r="J286" s="111"/>
      <c r="K286" s="111"/>
      <c r="L286" s="112"/>
      <c r="M286" s="62">
        <v>810</v>
      </c>
      <c r="N286" s="63">
        <v>4</v>
      </c>
      <c r="O286" s="63">
        <v>12</v>
      </c>
      <c r="P286" s="64" t="s">
        <v>213</v>
      </c>
      <c r="Q286" s="62">
        <v>100</v>
      </c>
      <c r="R286" s="113"/>
      <c r="S286" s="113"/>
      <c r="T286" s="65">
        <v>1215152.23</v>
      </c>
      <c r="U286" s="66">
        <v>771478.93</v>
      </c>
      <c r="V286" s="66">
        <v>933650.64</v>
      </c>
      <c r="W286" s="67">
        <v>1276038.5900000001</v>
      </c>
      <c r="X286" s="68">
        <v>4196320.3900000006</v>
      </c>
      <c r="Y286" s="114">
        <v>0</v>
      </c>
      <c r="Z286" s="115"/>
      <c r="AA286" s="9"/>
      <c r="AB286" s="8">
        <v>4196320.3899999997</v>
      </c>
      <c r="AC286" s="6" t="s">
        <v>0</v>
      </c>
    </row>
    <row r="287" spans="1:29" ht="13.2" customHeight="1" x14ac:dyDescent="0.25">
      <c r="A287" s="7"/>
      <c r="B287" s="111" t="s">
        <v>15</v>
      </c>
      <c r="C287" s="111"/>
      <c r="D287" s="111"/>
      <c r="E287" s="111"/>
      <c r="F287" s="111"/>
      <c r="G287" s="111"/>
      <c r="H287" s="111"/>
      <c r="I287" s="111"/>
      <c r="J287" s="111"/>
      <c r="K287" s="111"/>
      <c r="L287" s="112"/>
      <c r="M287" s="62">
        <v>810</v>
      </c>
      <c r="N287" s="63">
        <v>4</v>
      </c>
      <c r="O287" s="63">
        <v>12</v>
      </c>
      <c r="P287" s="64" t="s">
        <v>213</v>
      </c>
      <c r="Q287" s="62">
        <v>110</v>
      </c>
      <c r="R287" s="113"/>
      <c r="S287" s="113"/>
      <c r="T287" s="65">
        <v>1215152.23</v>
      </c>
      <c r="U287" s="66">
        <v>771478.93</v>
      </c>
      <c r="V287" s="66">
        <v>933650.64</v>
      </c>
      <c r="W287" s="67">
        <v>1276038.5900000001</v>
      </c>
      <c r="X287" s="68">
        <v>4196320.3900000006</v>
      </c>
      <c r="Y287" s="114">
        <v>0</v>
      </c>
      <c r="Z287" s="115"/>
      <c r="AA287" s="9"/>
      <c r="AB287" s="8">
        <v>4196320.3899999997</v>
      </c>
      <c r="AC287" s="6" t="s">
        <v>0</v>
      </c>
    </row>
    <row r="288" spans="1:29" ht="24" customHeight="1" x14ac:dyDescent="0.25">
      <c r="A288" s="7"/>
      <c r="B288" s="111" t="s">
        <v>14</v>
      </c>
      <c r="C288" s="111"/>
      <c r="D288" s="111"/>
      <c r="E288" s="111"/>
      <c r="F288" s="111"/>
      <c r="G288" s="111"/>
      <c r="H288" s="111"/>
      <c r="I288" s="111"/>
      <c r="J288" s="111"/>
      <c r="K288" s="111"/>
      <c r="L288" s="112"/>
      <c r="M288" s="62">
        <v>810</v>
      </c>
      <c r="N288" s="63">
        <v>4</v>
      </c>
      <c r="O288" s="63">
        <v>12</v>
      </c>
      <c r="P288" s="64" t="s">
        <v>213</v>
      </c>
      <c r="Q288" s="62">
        <v>200</v>
      </c>
      <c r="R288" s="113"/>
      <c r="S288" s="113"/>
      <c r="T288" s="65">
        <v>35233.96</v>
      </c>
      <c r="U288" s="66">
        <v>227726</v>
      </c>
      <c r="V288" s="66">
        <v>489080.1</v>
      </c>
      <c r="W288" s="67">
        <v>108476.05</v>
      </c>
      <c r="X288" s="68">
        <v>860516.1100000001</v>
      </c>
      <c r="Y288" s="114">
        <v>0</v>
      </c>
      <c r="Z288" s="115"/>
      <c r="AA288" s="9"/>
      <c r="AB288" s="8">
        <v>860516.11</v>
      </c>
      <c r="AC288" s="6" t="s">
        <v>0</v>
      </c>
    </row>
    <row r="289" spans="1:29" ht="23.4" customHeight="1" x14ac:dyDescent="0.25">
      <c r="A289" s="7"/>
      <c r="B289" s="111" t="s">
        <v>13</v>
      </c>
      <c r="C289" s="111"/>
      <c r="D289" s="111"/>
      <c r="E289" s="111"/>
      <c r="F289" s="111"/>
      <c r="G289" s="111"/>
      <c r="H289" s="111"/>
      <c r="I289" s="111"/>
      <c r="J289" s="111"/>
      <c r="K289" s="111"/>
      <c r="L289" s="112"/>
      <c r="M289" s="62">
        <v>810</v>
      </c>
      <c r="N289" s="63">
        <v>4</v>
      </c>
      <c r="O289" s="63">
        <v>12</v>
      </c>
      <c r="P289" s="64" t="s">
        <v>213</v>
      </c>
      <c r="Q289" s="62">
        <v>240</v>
      </c>
      <c r="R289" s="113"/>
      <c r="S289" s="113"/>
      <c r="T289" s="65">
        <v>35233.96</v>
      </c>
      <c r="U289" s="66">
        <v>227726</v>
      </c>
      <c r="V289" s="66">
        <v>489080.1</v>
      </c>
      <c r="W289" s="67">
        <v>108476.05</v>
      </c>
      <c r="X289" s="68">
        <v>860516.1100000001</v>
      </c>
      <c r="Y289" s="114">
        <v>0</v>
      </c>
      <c r="Z289" s="115"/>
      <c r="AA289" s="9"/>
      <c r="AB289" s="8">
        <v>860516.11</v>
      </c>
      <c r="AC289" s="6" t="s">
        <v>0</v>
      </c>
    </row>
    <row r="290" spans="1:29" ht="12.75" customHeight="1" x14ac:dyDescent="0.25">
      <c r="A290" s="7"/>
      <c r="B290" s="111" t="s">
        <v>20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2"/>
      <c r="M290" s="62">
        <v>810</v>
      </c>
      <c r="N290" s="63">
        <v>4</v>
      </c>
      <c r="O290" s="63">
        <v>12</v>
      </c>
      <c r="P290" s="64" t="s">
        <v>213</v>
      </c>
      <c r="Q290" s="62">
        <v>800</v>
      </c>
      <c r="R290" s="113"/>
      <c r="S290" s="113"/>
      <c r="T290" s="65">
        <v>4518</v>
      </c>
      <c r="U290" s="66">
        <v>0</v>
      </c>
      <c r="V290" s="66">
        <v>606.41</v>
      </c>
      <c r="W290" s="67">
        <v>0</v>
      </c>
      <c r="X290" s="68">
        <v>5124.41</v>
      </c>
      <c r="Y290" s="114">
        <v>0</v>
      </c>
      <c r="Z290" s="115"/>
      <c r="AA290" s="9"/>
      <c r="AB290" s="8">
        <v>5124.41</v>
      </c>
      <c r="AC290" s="6" t="s">
        <v>0</v>
      </c>
    </row>
    <row r="291" spans="1:29" ht="14.4" customHeight="1" x14ac:dyDescent="0.25">
      <c r="A291" s="7"/>
      <c r="B291" s="111" t="s">
        <v>19</v>
      </c>
      <c r="C291" s="111"/>
      <c r="D291" s="111"/>
      <c r="E291" s="111"/>
      <c r="F291" s="111"/>
      <c r="G291" s="111"/>
      <c r="H291" s="111"/>
      <c r="I291" s="111"/>
      <c r="J291" s="111"/>
      <c r="K291" s="111"/>
      <c r="L291" s="112"/>
      <c r="M291" s="62">
        <v>810</v>
      </c>
      <c r="N291" s="63">
        <v>4</v>
      </c>
      <c r="O291" s="63">
        <v>12</v>
      </c>
      <c r="P291" s="64" t="s">
        <v>213</v>
      </c>
      <c r="Q291" s="62">
        <v>850</v>
      </c>
      <c r="R291" s="113"/>
      <c r="S291" s="113"/>
      <c r="T291" s="65">
        <v>4518</v>
      </c>
      <c r="U291" s="66">
        <v>0</v>
      </c>
      <c r="V291" s="66">
        <v>606.41</v>
      </c>
      <c r="W291" s="67">
        <v>0</v>
      </c>
      <c r="X291" s="68">
        <v>5124.41</v>
      </c>
      <c r="Y291" s="114">
        <v>0</v>
      </c>
      <c r="Z291" s="115"/>
      <c r="AA291" s="9"/>
      <c r="AB291" s="8">
        <v>5124.41</v>
      </c>
      <c r="AC291" s="6" t="s">
        <v>0</v>
      </c>
    </row>
    <row r="292" spans="1:29" ht="41.4" customHeight="1" x14ac:dyDescent="0.25">
      <c r="A292" s="7"/>
      <c r="B292" s="111" t="s">
        <v>17</v>
      </c>
      <c r="C292" s="111"/>
      <c r="D292" s="111"/>
      <c r="E292" s="111"/>
      <c r="F292" s="111"/>
      <c r="G292" s="111"/>
      <c r="H292" s="111"/>
      <c r="I292" s="111"/>
      <c r="J292" s="111"/>
      <c r="K292" s="111"/>
      <c r="L292" s="112"/>
      <c r="M292" s="62">
        <v>810</v>
      </c>
      <c r="N292" s="63">
        <v>4</v>
      </c>
      <c r="O292" s="63">
        <v>12</v>
      </c>
      <c r="P292" s="64" t="s">
        <v>12</v>
      </c>
      <c r="Q292" s="62" t="s">
        <v>0</v>
      </c>
      <c r="R292" s="113"/>
      <c r="S292" s="113"/>
      <c r="T292" s="65">
        <v>1181572.75</v>
      </c>
      <c r="U292" s="66">
        <v>2951746.38</v>
      </c>
      <c r="V292" s="66">
        <v>1841628.48</v>
      </c>
      <c r="W292" s="67">
        <v>1866803.34</v>
      </c>
      <c r="X292" s="68">
        <v>7841750.9499999993</v>
      </c>
      <c r="Y292" s="114">
        <v>0</v>
      </c>
      <c r="Z292" s="115"/>
      <c r="AA292" s="9"/>
      <c r="AB292" s="8">
        <v>7841750.9500000002</v>
      </c>
      <c r="AC292" s="6" t="s">
        <v>0</v>
      </c>
    </row>
    <row r="293" spans="1:29" ht="45.6" customHeight="1" x14ac:dyDescent="0.25">
      <c r="A293" s="7"/>
      <c r="B293" s="111" t="s">
        <v>16</v>
      </c>
      <c r="C293" s="111"/>
      <c r="D293" s="111"/>
      <c r="E293" s="111"/>
      <c r="F293" s="111"/>
      <c r="G293" s="111"/>
      <c r="H293" s="111"/>
      <c r="I293" s="111"/>
      <c r="J293" s="111"/>
      <c r="K293" s="111"/>
      <c r="L293" s="112"/>
      <c r="M293" s="62">
        <v>810</v>
      </c>
      <c r="N293" s="63">
        <v>4</v>
      </c>
      <c r="O293" s="63">
        <v>12</v>
      </c>
      <c r="P293" s="64" t="s">
        <v>12</v>
      </c>
      <c r="Q293" s="62">
        <v>100</v>
      </c>
      <c r="R293" s="113"/>
      <c r="S293" s="113"/>
      <c r="T293" s="65">
        <v>1173725.01</v>
      </c>
      <c r="U293" s="66">
        <v>2934968.37</v>
      </c>
      <c r="V293" s="66">
        <v>1815354.33</v>
      </c>
      <c r="W293" s="67">
        <v>1846985.68</v>
      </c>
      <c r="X293" s="68">
        <v>7771033.3899999997</v>
      </c>
      <c r="Y293" s="114">
        <v>0</v>
      </c>
      <c r="Z293" s="115"/>
      <c r="AA293" s="9"/>
      <c r="AB293" s="8">
        <v>7771033.3899999997</v>
      </c>
      <c r="AC293" s="6" t="s">
        <v>0</v>
      </c>
    </row>
    <row r="294" spans="1:29" ht="16.2" customHeight="1" x14ac:dyDescent="0.25">
      <c r="A294" s="7"/>
      <c r="B294" s="111" t="s">
        <v>15</v>
      </c>
      <c r="C294" s="111"/>
      <c r="D294" s="111"/>
      <c r="E294" s="111"/>
      <c r="F294" s="111"/>
      <c r="G294" s="111"/>
      <c r="H294" s="111"/>
      <c r="I294" s="111"/>
      <c r="J294" s="111"/>
      <c r="K294" s="111"/>
      <c r="L294" s="112"/>
      <c r="M294" s="62">
        <v>810</v>
      </c>
      <c r="N294" s="63">
        <v>4</v>
      </c>
      <c r="O294" s="63">
        <v>12</v>
      </c>
      <c r="P294" s="64" t="s">
        <v>12</v>
      </c>
      <c r="Q294" s="62">
        <v>110</v>
      </c>
      <c r="R294" s="113"/>
      <c r="S294" s="113"/>
      <c r="T294" s="65">
        <v>1173725.01</v>
      </c>
      <c r="U294" s="66">
        <v>2934968.37</v>
      </c>
      <c r="V294" s="66">
        <v>1815354.33</v>
      </c>
      <c r="W294" s="67">
        <v>1846985.68</v>
      </c>
      <c r="X294" s="68">
        <v>7771033.3899999997</v>
      </c>
      <c r="Y294" s="114">
        <v>0</v>
      </c>
      <c r="Z294" s="115"/>
      <c r="AA294" s="9"/>
      <c r="AB294" s="8">
        <v>7771033.3899999997</v>
      </c>
      <c r="AC294" s="6" t="s">
        <v>0</v>
      </c>
    </row>
    <row r="295" spans="1:29" ht="21" customHeight="1" x14ac:dyDescent="0.25">
      <c r="A295" s="7"/>
      <c r="B295" s="111" t="s">
        <v>14</v>
      </c>
      <c r="C295" s="111"/>
      <c r="D295" s="111"/>
      <c r="E295" s="111"/>
      <c r="F295" s="111"/>
      <c r="G295" s="111"/>
      <c r="H295" s="111"/>
      <c r="I295" s="111"/>
      <c r="J295" s="111"/>
      <c r="K295" s="111"/>
      <c r="L295" s="112"/>
      <c r="M295" s="62">
        <v>810</v>
      </c>
      <c r="N295" s="63">
        <v>4</v>
      </c>
      <c r="O295" s="63">
        <v>12</v>
      </c>
      <c r="P295" s="64" t="s">
        <v>12</v>
      </c>
      <c r="Q295" s="62">
        <v>200</v>
      </c>
      <c r="R295" s="113"/>
      <c r="S295" s="113"/>
      <c r="T295" s="65">
        <v>7847.74</v>
      </c>
      <c r="U295" s="66">
        <v>16778.009999999998</v>
      </c>
      <c r="V295" s="66">
        <v>26274.15</v>
      </c>
      <c r="W295" s="67">
        <v>19817.66</v>
      </c>
      <c r="X295" s="68">
        <v>70717.56</v>
      </c>
      <c r="Y295" s="114">
        <v>0</v>
      </c>
      <c r="Z295" s="115"/>
      <c r="AA295" s="9"/>
      <c r="AB295" s="8">
        <v>70717.56</v>
      </c>
      <c r="AC295" s="6" t="s">
        <v>0</v>
      </c>
    </row>
    <row r="296" spans="1:29" ht="22.8" customHeight="1" x14ac:dyDescent="0.25">
      <c r="A296" s="7"/>
      <c r="B296" s="111" t="s">
        <v>13</v>
      </c>
      <c r="C296" s="111"/>
      <c r="D296" s="111"/>
      <c r="E296" s="111"/>
      <c r="F296" s="111"/>
      <c r="G296" s="111"/>
      <c r="H296" s="111"/>
      <c r="I296" s="111"/>
      <c r="J296" s="111"/>
      <c r="K296" s="111"/>
      <c r="L296" s="112"/>
      <c r="M296" s="62">
        <v>810</v>
      </c>
      <c r="N296" s="63">
        <v>4</v>
      </c>
      <c r="O296" s="63">
        <v>12</v>
      </c>
      <c r="P296" s="64" t="s">
        <v>12</v>
      </c>
      <c r="Q296" s="62">
        <v>240</v>
      </c>
      <c r="R296" s="113"/>
      <c r="S296" s="113"/>
      <c r="T296" s="65">
        <v>7847.74</v>
      </c>
      <c r="U296" s="66">
        <v>16778.009999999998</v>
      </c>
      <c r="V296" s="66">
        <v>26274.15</v>
      </c>
      <c r="W296" s="67">
        <v>19817.66</v>
      </c>
      <c r="X296" s="68">
        <v>70717.56</v>
      </c>
      <c r="Y296" s="114">
        <v>0</v>
      </c>
      <c r="Z296" s="115"/>
      <c r="AA296" s="9"/>
      <c r="AB296" s="8">
        <v>70717.56</v>
      </c>
      <c r="AC296" s="6" t="s">
        <v>0</v>
      </c>
    </row>
    <row r="297" spans="1:29" ht="16.8" customHeight="1" x14ac:dyDescent="0.25">
      <c r="A297" s="7"/>
      <c r="B297" s="111" t="s">
        <v>212</v>
      </c>
      <c r="C297" s="111"/>
      <c r="D297" s="111"/>
      <c r="E297" s="111"/>
      <c r="F297" s="111"/>
      <c r="G297" s="111"/>
      <c r="H297" s="111"/>
      <c r="I297" s="111"/>
      <c r="J297" s="111"/>
      <c r="K297" s="111"/>
      <c r="L297" s="112"/>
      <c r="M297" s="62">
        <v>810</v>
      </c>
      <c r="N297" s="63">
        <v>5</v>
      </c>
      <c r="O297" s="63">
        <v>0</v>
      </c>
      <c r="P297" s="64" t="s">
        <v>0</v>
      </c>
      <c r="Q297" s="62" t="s">
        <v>0</v>
      </c>
      <c r="R297" s="113"/>
      <c r="S297" s="113"/>
      <c r="T297" s="65">
        <v>15321389.18</v>
      </c>
      <c r="U297" s="66">
        <v>73511161.599999994</v>
      </c>
      <c r="V297" s="66">
        <v>67294310.219999999</v>
      </c>
      <c r="W297" s="67">
        <v>0</v>
      </c>
      <c r="X297" s="68">
        <v>156126861</v>
      </c>
      <c r="Y297" s="114">
        <v>0</v>
      </c>
      <c r="Z297" s="115"/>
      <c r="AA297" s="9"/>
      <c r="AB297" s="8">
        <v>156126861</v>
      </c>
      <c r="AC297" s="6" t="s">
        <v>0</v>
      </c>
    </row>
    <row r="298" spans="1:29" ht="12.75" customHeight="1" x14ac:dyDescent="0.25">
      <c r="A298" s="7"/>
      <c r="B298" s="111" t="s">
        <v>211</v>
      </c>
      <c r="C298" s="111"/>
      <c r="D298" s="111"/>
      <c r="E298" s="111"/>
      <c r="F298" s="111"/>
      <c r="G298" s="111"/>
      <c r="H298" s="111"/>
      <c r="I298" s="111"/>
      <c r="J298" s="111"/>
      <c r="K298" s="111"/>
      <c r="L298" s="112"/>
      <c r="M298" s="62">
        <v>810</v>
      </c>
      <c r="N298" s="63">
        <v>5</v>
      </c>
      <c r="O298" s="63">
        <v>1</v>
      </c>
      <c r="P298" s="64" t="s">
        <v>0</v>
      </c>
      <c r="Q298" s="62" t="s">
        <v>0</v>
      </c>
      <c r="R298" s="113"/>
      <c r="S298" s="113"/>
      <c r="T298" s="65">
        <v>50000</v>
      </c>
      <c r="U298" s="66">
        <v>4781800</v>
      </c>
      <c r="V298" s="66">
        <v>4781800</v>
      </c>
      <c r="W298" s="67">
        <v>0</v>
      </c>
      <c r="X298" s="68">
        <v>9613600</v>
      </c>
      <c r="Y298" s="114">
        <v>0</v>
      </c>
      <c r="Z298" s="115"/>
      <c r="AA298" s="9"/>
      <c r="AB298" s="8">
        <v>9613600</v>
      </c>
      <c r="AC298" s="6" t="s">
        <v>0</v>
      </c>
    </row>
    <row r="299" spans="1:29" ht="14.4" customHeight="1" x14ac:dyDescent="0.25">
      <c r="A299" s="7"/>
      <c r="B299" s="111" t="s">
        <v>9</v>
      </c>
      <c r="C299" s="111"/>
      <c r="D299" s="111"/>
      <c r="E299" s="111"/>
      <c r="F299" s="111"/>
      <c r="G299" s="111"/>
      <c r="H299" s="111"/>
      <c r="I299" s="111"/>
      <c r="J299" s="111"/>
      <c r="K299" s="111"/>
      <c r="L299" s="112"/>
      <c r="M299" s="62">
        <v>810</v>
      </c>
      <c r="N299" s="63">
        <v>5</v>
      </c>
      <c r="O299" s="63">
        <v>1</v>
      </c>
      <c r="P299" s="64" t="s">
        <v>8</v>
      </c>
      <c r="Q299" s="62" t="s">
        <v>0</v>
      </c>
      <c r="R299" s="113"/>
      <c r="S299" s="113"/>
      <c r="T299" s="65">
        <v>50000</v>
      </c>
      <c r="U299" s="66">
        <v>4781800</v>
      </c>
      <c r="V299" s="66">
        <v>4781800</v>
      </c>
      <c r="W299" s="67">
        <v>0</v>
      </c>
      <c r="X299" s="68">
        <v>9613600</v>
      </c>
      <c r="Y299" s="114">
        <v>0</v>
      </c>
      <c r="Z299" s="115"/>
      <c r="AA299" s="9"/>
      <c r="AB299" s="8">
        <v>9613600</v>
      </c>
      <c r="AC299" s="6" t="s">
        <v>0</v>
      </c>
    </row>
    <row r="300" spans="1:29" ht="16.2" customHeight="1" x14ac:dyDescent="0.25">
      <c r="A300" s="7"/>
      <c r="B300" s="111" t="s">
        <v>210</v>
      </c>
      <c r="C300" s="111"/>
      <c r="D300" s="111"/>
      <c r="E300" s="111"/>
      <c r="F300" s="111"/>
      <c r="G300" s="111"/>
      <c r="H300" s="111"/>
      <c r="I300" s="111"/>
      <c r="J300" s="111"/>
      <c r="K300" s="111"/>
      <c r="L300" s="112"/>
      <c r="M300" s="62">
        <v>810</v>
      </c>
      <c r="N300" s="63">
        <v>5</v>
      </c>
      <c r="O300" s="63">
        <v>1</v>
      </c>
      <c r="P300" s="64" t="s">
        <v>209</v>
      </c>
      <c r="Q300" s="62" t="s">
        <v>0</v>
      </c>
      <c r="R300" s="113"/>
      <c r="S300" s="113"/>
      <c r="T300" s="65">
        <v>50000</v>
      </c>
      <c r="U300" s="66">
        <v>0</v>
      </c>
      <c r="V300" s="66">
        <v>0</v>
      </c>
      <c r="W300" s="67">
        <v>0</v>
      </c>
      <c r="X300" s="68">
        <v>50000</v>
      </c>
      <c r="Y300" s="114">
        <v>0</v>
      </c>
      <c r="Z300" s="115"/>
      <c r="AA300" s="9"/>
      <c r="AB300" s="8">
        <v>50000</v>
      </c>
      <c r="AC300" s="6" t="s">
        <v>0</v>
      </c>
    </row>
    <row r="301" spans="1:29" ht="22.2" customHeight="1" x14ac:dyDescent="0.25">
      <c r="A301" s="7"/>
      <c r="B301" s="111" t="s">
        <v>78</v>
      </c>
      <c r="C301" s="111"/>
      <c r="D301" s="111"/>
      <c r="E301" s="111"/>
      <c r="F301" s="111"/>
      <c r="G301" s="111"/>
      <c r="H301" s="111"/>
      <c r="I301" s="111"/>
      <c r="J301" s="111"/>
      <c r="K301" s="111"/>
      <c r="L301" s="112"/>
      <c r="M301" s="62">
        <v>810</v>
      </c>
      <c r="N301" s="63">
        <v>5</v>
      </c>
      <c r="O301" s="63">
        <v>1</v>
      </c>
      <c r="P301" s="64" t="s">
        <v>209</v>
      </c>
      <c r="Q301" s="62">
        <v>400</v>
      </c>
      <c r="R301" s="113"/>
      <c r="S301" s="113"/>
      <c r="T301" s="65">
        <v>50000</v>
      </c>
      <c r="U301" s="66">
        <v>0</v>
      </c>
      <c r="V301" s="66">
        <v>0</v>
      </c>
      <c r="W301" s="67">
        <v>0</v>
      </c>
      <c r="X301" s="68">
        <v>50000</v>
      </c>
      <c r="Y301" s="114">
        <v>0</v>
      </c>
      <c r="Z301" s="115"/>
      <c r="AA301" s="9"/>
      <c r="AB301" s="8">
        <v>50000</v>
      </c>
      <c r="AC301" s="6" t="s">
        <v>0</v>
      </c>
    </row>
    <row r="302" spans="1:29" ht="12.75" customHeight="1" x14ac:dyDescent="0.25">
      <c r="A302" s="7"/>
      <c r="B302" s="111" t="s">
        <v>77</v>
      </c>
      <c r="C302" s="111"/>
      <c r="D302" s="111"/>
      <c r="E302" s="111"/>
      <c r="F302" s="111"/>
      <c r="G302" s="111"/>
      <c r="H302" s="111"/>
      <c r="I302" s="111"/>
      <c r="J302" s="111"/>
      <c r="K302" s="111"/>
      <c r="L302" s="112"/>
      <c r="M302" s="62">
        <v>810</v>
      </c>
      <c r="N302" s="63">
        <v>5</v>
      </c>
      <c r="O302" s="63">
        <v>1</v>
      </c>
      <c r="P302" s="64" t="s">
        <v>209</v>
      </c>
      <c r="Q302" s="62">
        <v>410</v>
      </c>
      <c r="R302" s="113"/>
      <c r="S302" s="113"/>
      <c r="T302" s="65">
        <v>50000</v>
      </c>
      <c r="U302" s="66">
        <v>0</v>
      </c>
      <c r="V302" s="66">
        <v>0</v>
      </c>
      <c r="W302" s="67">
        <v>0</v>
      </c>
      <c r="X302" s="68">
        <v>50000</v>
      </c>
      <c r="Y302" s="114">
        <v>0</v>
      </c>
      <c r="Z302" s="115"/>
      <c r="AA302" s="9"/>
      <c r="AB302" s="8">
        <v>50000</v>
      </c>
      <c r="AC302" s="6" t="s">
        <v>0</v>
      </c>
    </row>
    <row r="303" spans="1:29" ht="42" customHeight="1" x14ac:dyDescent="0.25">
      <c r="A303" s="7"/>
      <c r="B303" s="111" t="s">
        <v>208</v>
      </c>
      <c r="C303" s="111"/>
      <c r="D303" s="111"/>
      <c r="E303" s="111"/>
      <c r="F303" s="111"/>
      <c r="G303" s="111"/>
      <c r="H303" s="111"/>
      <c r="I303" s="111"/>
      <c r="J303" s="111"/>
      <c r="K303" s="111"/>
      <c r="L303" s="112"/>
      <c r="M303" s="62">
        <v>810</v>
      </c>
      <c r="N303" s="63">
        <v>5</v>
      </c>
      <c r="O303" s="63">
        <v>1</v>
      </c>
      <c r="P303" s="64" t="s">
        <v>207</v>
      </c>
      <c r="Q303" s="62" t="s">
        <v>0</v>
      </c>
      <c r="R303" s="113"/>
      <c r="S303" s="113"/>
      <c r="T303" s="65">
        <v>0</v>
      </c>
      <c r="U303" s="66">
        <v>3187900</v>
      </c>
      <c r="V303" s="66">
        <v>878100</v>
      </c>
      <c r="W303" s="67">
        <v>0</v>
      </c>
      <c r="X303" s="68">
        <v>4066000</v>
      </c>
      <c r="Y303" s="114">
        <v>0</v>
      </c>
      <c r="Z303" s="115"/>
      <c r="AA303" s="9"/>
      <c r="AB303" s="8">
        <v>4066000</v>
      </c>
      <c r="AC303" s="6" t="s">
        <v>0</v>
      </c>
    </row>
    <row r="304" spans="1:29" ht="22.2" customHeight="1" x14ac:dyDescent="0.25">
      <c r="A304" s="7"/>
      <c r="B304" s="111" t="s">
        <v>78</v>
      </c>
      <c r="C304" s="111"/>
      <c r="D304" s="111"/>
      <c r="E304" s="111"/>
      <c r="F304" s="111"/>
      <c r="G304" s="111"/>
      <c r="H304" s="111"/>
      <c r="I304" s="111"/>
      <c r="J304" s="111"/>
      <c r="K304" s="111"/>
      <c r="L304" s="112"/>
      <c r="M304" s="62">
        <v>810</v>
      </c>
      <c r="N304" s="63">
        <v>5</v>
      </c>
      <c r="O304" s="63">
        <v>1</v>
      </c>
      <c r="P304" s="64" t="s">
        <v>207</v>
      </c>
      <c r="Q304" s="62">
        <v>400</v>
      </c>
      <c r="R304" s="113"/>
      <c r="S304" s="113"/>
      <c r="T304" s="65">
        <v>0</v>
      </c>
      <c r="U304" s="66">
        <v>3187900</v>
      </c>
      <c r="V304" s="66">
        <v>878100</v>
      </c>
      <c r="W304" s="67">
        <v>0</v>
      </c>
      <c r="X304" s="68">
        <v>4066000</v>
      </c>
      <c r="Y304" s="114">
        <v>0</v>
      </c>
      <c r="Z304" s="115"/>
      <c r="AA304" s="9"/>
      <c r="AB304" s="8">
        <v>4066000</v>
      </c>
      <c r="AC304" s="6" t="s">
        <v>0</v>
      </c>
    </row>
    <row r="305" spans="1:29" ht="12.75" customHeight="1" x14ac:dyDescent="0.25">
      <c r="A305" s="7"/>
      <c r="B305" s="111" t="s">
        <v>77</v>
      </c>
      <c r="C305" s="111"/>
      <c r="D305" s="111"/>
      <c r="E305" s="111"/>
      <c r="F305" s="111"/>
      <c r="G305" s="111"/>
      <c r="H305" s="111"/>
      <c r="I305" s="111"/>
      <c r="J305" s="111"/>
      <c r="K305" s="111"/>
      <c r="L305" s="112"/>
      <c r="M305" s="62">
        <v>810</v>
      </c>
      <c r="N305" s="63">
        <v>5</v>
      </c>
      <c r="O305" s="63">
        <v>1</v>
      </c>
      <c r="P305" s="64" t="s">
        <v>207</v>
      </c>
      <c r="Q305" s="62">
        <v>410</v>
      </c>
      <c r="R305" s="113"/>
      <c r="S305" s="113"/>
      <c r="T305" s="65">
        <v>0</v>
      </c>
      <c r="U305" s="66">
        <v>3187900</v>
      </c>
      <c r="V305" s="66">
        <v>878100</v>
      </c>
      <c r="W305" s="67">
        <v>0</v>
      </c>
      <c r="X305" s="68">
        <v>4066000</v>
      </c>
      <c r="Y305" s="114">
        <v>0</v>
      </c>
      <c r="Z305" s="115"/>
      <c r="AA305" s="9"/>
      <c r="AB305" s="8">
        <v>4066000</v>
      </c>
      <c r="AC305" s="6" t="s">
        <v>0</v>
      </c>
    </row>
    <row r="306" spans="1:29" ht="46.8" customHeight="1" x14ac:dyDescent="0.25">
      <c r="A306" s="7"/>
      <c r="B306" s="111" t="s">
        <v>206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112"/>
      <c r="M306" s="62">
        <v>810</v>
      </c>
      <c r="N306" s="63">
        <v>5</v>
      </c>
      <c r="O306" s="63">
        <v>1</v>
      </c>
      <c r="P306" s="64" t="s">
        <v>205</v>
      </c>
      <c r="Q306" s="62" t="s">
        <v>0</v>
      </c>
      <c r="R306" s="113"/>
      <c r="S306" s="113"/>
      <c r="T306" s="65">
        <v>0</v>
      </c>
      <c r="U306" s="66">
        <v>1593900</v>
      </c>
      <c r="V306" s="66">
        <v>3903700</v>
      </c>
      <c r="W306" s="67">
        <v>0</v>
      </c>
      <c r="X306" s="68">
        <v>5497600</v>
      </c>
      <c r="Y306" s="114">
        <v>0</v>
      </c>
      <c r="Z306" s="115"/>
      <c r="AA306" s="9"/>
      <c r="AB306" s="8">
        <v>5497600</v>
      </c>
      <c r="AC306" s="6" t="s">
        <v>0</v>
      </c>
    </row>
    <row r="307" spans="1:29" ht="25.8" customHeight="1" x14ac:dyDescent="0.25">
      <c r="A307" s="7"/>
      <c r="B307" s="111" t="s">
        <v>78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2"/>
      <c r="M307" s="62">
        <v>810</v>
      </c>
      <c r="N307" s="63">
        <v>5</v>
      </c>
      <c r="O307" s="63">
        <v>1</v>
      </c>
      <c r="P307" s="64" t="s">
        <v>205</v>
      </c>
      <c r="Q307" s="62">
        <v>400</v>
      </c>
      <c r="R307" s="113"/>
      <c r="S307" s="113"/>
      <c r="T307" s="65">
        <v>0</v>
      </c>
      <c r="U307" s="66">
        <v>1593900</v>
      </c>
      <c r="V307" s="66">
        <v>3903700</v>
      </c>
      <c r="W307" s="67">
        <v>0</v>
      </c>
      <c r="X307" s="68">
        <v>5497600</v>
      </c>
      <c r="Y307" s="114">
        <v>0</v>
      </c>
      <c r="Z307" s="115"/>
      <c r="AA307" s="9"/>
      <c r="AB307" s="8">
        <v>5497600</v>
      </c>
      <c r="AC307" s="6" t="s">
        <v>0</v>
      </c>
    </row>
    <row r="308" spans="1:29" ht="12.75" customHeight="1" x14ac:dyDescent="0.25">
      <c r="A308" s="7"/>
      <c r="B308" s="111" t="s">
        <v>77</v>
      </c>
      <c r="C308" s="111"/>
      <c r="D308" s="111"/>
      <c r="E308" s="111"/>
      <c r="F308" s="111"/>
      <c r="G308" s="111"/>
      <c r="H308" s="111"/>
      <c r="I308" s="111"/>
      <c r="J308" s="111"/>
      <c r="K308" s="111"/>
      <c r="L308" s="112"/>
      <c r="M308" s="62">
        <v>810</v>
      </c>
      <c r="N308" s="63">
        <v>5</v>
      </c>
      <c r="O308" s="63">
        <v>1</v>
      </c>
      <c r="P308" s="64" t="s">
        <v>205</v>
      </c>
      <c r="Q308" s="62">
        <v>410</v>
      </c>
      <c r="R308" s="113"/>
      <c r="S308" s="113"/>
      <c r="T308" s="65">
        <v>0</v>
      </c>
      <c r="U308" s="66">
        <v>1593900</v>
      </c>
      <c r="V308" s="66">
        <v>3903700</v>
      </c>
      <c r="W308" s="67">
        <v>0</v>
      </c>
      <c r="X308" s="68">
        <v>5497600</v>
      </c>
      <c r="Y308" s="114">
        <v>0</v>
      </c>
      <c r="Z308" s="115"/>
      <c r="AA308" s="9"/>
      <c r="AB308" s="8">
        <v>5497600</v>
      </c>
      <c r="AC308" s="6" t="s">
        <v>0</v>
      </c>
    </row>
    <row r="309" spans="1:29" ht="12.75" customHeight="1" x14ac:dyDescent="0.25">
      <c r="A309" s="7"/>
      <c r="B309" s="111" t="s">
        <v>204</v>
      </c>
      <c r="C309" s="111"/>
      <c r="D309" s="111"/>
      <c r="E309" s="111"/>
      <c r="F309" s="111"/>
      <c r="G309" s="111"/>
      <c r="H309" s="111"/>
      <c r="I309" s="111"/>
      <c r="J309" s="111"/>
      <c r="K309" s="111"/>
      <c r="L309" s="112"/>
      <c r="M309" s="62">
        <v>810</v>
      </c>
      <c r="N309" s="63">
        <v>5</v>
      </c>
      <c r="O309" s="63">
        <v>2</v>
      </c>
      <c r="P309" s="64" t="s">
        <v>0</v>
      </c>
      <c r="Q309" s="62" t="s">
        <v>0</v>
      </c>
      <c r="R309" s="113"/>
      <c r="S309" s="113"/>
      <c r="T309" s="65">
        <v>12590989.18</v>
      </c>
      <c r="U309" s="66">
        <v>48537561.600000001</v>
      </c>
      <c r="V309" s="66">
        <v>62512510.219999999</v>
      </c>
      <c r="W309" s="67">
        <v>0</v>
      </c>
      <c r="X309" s="68">
        <v>123641061</v>
      </c>
      <c r="Y309" s="114">
        <v>0</v>
      </c>
      <c r="Z309" s="115"/>
      <c r="AA309" s="9"/>
      <c r="AB309" s="8">
        <v>123641061</v>
      </c>
      <c r="AC309" s="6" t="s">
        <v>0</v>
      </c>
    </row>
    <row r="310" spans="1:29" ht="13.2" customHeight="1" x14ac:dyDescent="0.25">
      <c r="A310" s="7"/>
      <c r="B310" s="111" t="s">
        <v>9</v>
      </c>
      <c r="C310" s="111"/>
      <c r="D310" s="111"/>
      <c r="E310" s="111"/>
      <c r="F310" s="111"/>
      <c r="G310" s="111"/>
      <c r="H310" s="111"/>
      <c r="I310" s="111"/>
      <c r="J310" s="111"/>
      <c r="K310" s="111"/>
      <c r="L310" s="112"/>
      <c r="M310" s="62">
        <v>810</v>
      </c>
      <c r="N310" s="63">
        <v>5</v>
      </c>
      <c r="O310" s="63">
        <v>2</v>
      </c>
      <c r="P310" s="64" t="s">
        <v>8</v>
      </c>
      <c r="Q310" s="62" t="s">
        <v>0</v>
      </c>
      <c r="R310" s="113"/>
      <c r="S310" s="113"/>
      <c r="T310" s="65">
        <v>12590989.18</v>
      </c>
      <c r="U310" s="66">
        <v>48537561.600000001</v>
      </c>
      <c r="V310" s="66">
        <v>62512510.219999999</v>
      </c>
      <c r="W310" s="67">
        <v>0</v>
      </c>
      <c r="X310" s="68">
        <v>123641061</v>
      </c>
      <c r="Y310" s="114">
        <v>0</v>
      </c>
      <c r="Z310" s="115"/>
      <c r="AA310" s="9"/>
      <c r="AB310" s="8">
        <v>123641061</v>
      </c>
      <c r="AC310" s="6" t="s">
        <v>0</v>
      </c>
    </row>
    <row r="311" spans="1:29" ht="23.4" customHeight="1" x14ac:dyDescent="0.25">
      <c r="A311" s="7"/>
      <c r="B311" s="111" t="s">
        <v>203</v>
      </c>
      <c r="C311" s="111"/>
      <c r="D311" s="111"/>
      <c r="E311" s="111"/>
      <c r="F311" s="111"/>
      <c r="G311" s="111"/>
      <c r="H311" s="111"/>
      <c r="I311" s="111"/>
      <c r="J311" s="111"/>
      <c r="K311" s="111"/>
      <c r="L311" s="112"/>
      <c r="M311" s="62">
        <v>810</v>
      </c>
      <c r="N311" s="63">
        <v>5</v>
      </c>
      <c r="O311" s="63">
        <v>2</v>
      </c>
      <c r="P311" s="64" t="s">
        <v>202</v>
      </c>
      <c r="Q311" s="62" t="s">
        <v>0</v>
      </c>
      <c r="R311" s="113"/>
      <c r="S311" s="113"/>
      <c r="T311" s="65">
        <v>0</v>
      </c>
      <c r="U311" s="66">
        <v>0</v>
      </c>
      <c r="V311" s="66">
        <v>1450000</v>
      </c>
      <c r="W311" s="67">
        <v>0</v>
      </c>
      <c r="X311" s="68">
        <v>1450000</v>
      </c>
      <c r="Y311" s="114">
        <v>0</v>
      </c>
      <c r="Z311" s="115"/>
      <c r="AA311" s="9"/>
      <c r="AB311" s="8">
        <v>1450000</v>
      </c>
      <c r="AC311" s="6" t="s">
        <v>0</v>
      </c>
    </row>
    <row r="312" spans="1:29" ht="21" customHeight="1" x14ac:dyDescent="0.25">
      <c r="A312" s="7"/>
      <c r="B312" s="111" t="s">
        <v>78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2"/>
      <c r="M312" s="62">
        <v>810</v>
      </c>
      <c r="N312" s="63">
        <v>5</v>
      </c>
      <c r="O312" s="63">
        <v>2</v>
      </c>
      <c r="P312" s="64" t="s">
        <v>202</v>
      </c>
      <c r="Q312" s="62">
        <v>400</v>
      </c>
      <c r="R312" s="113"/>
      <c r="S312" s="113"/>
      <c r="T312" s="65">
        <v>0</v>
      </c>
      <c r="U312" s="66">
        <v>0</v>
      </c>
      <c r="V312" s="66">
        <v>1450000</v>
      </c>
      <c r="W312" s="67">
        <v>0</v>
      </c>
      <c r="X312" s="68">
        <v>1450000</v>
      </c>
      <c r="Y312" s="114">
        <v>0</v>
      </c>
      <c r="Z312" s="115"/>
      <c r="AA312" s="9"/>
      <c r="AB312" s="8">
        <v>1450000</v>
      </c>
      <c r="AC312" s="6" t="s">
        <v>0</v>
      </c>
    </row>
    <row r="313" spans="1:29" ht="12.75" customHeight="1" x14ac:dyDescent="0.25">
      <c r="A313" s="7"/>
      <c r="B313" s="111" t="s">
        <v>77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2"/>
      <c r="M313" s="62">
        <v>810</v>
      </c>
      <c r="N313" s="63">
        <v>5</v>
      </c>
      <c r="O313" s="63">
        <v>2</v>
      </c>
      <c r="P313" s="64" t="s">
        <v>202</v>
      </c>
      <c r="Q313" s="62">
        <v>410</v>
      </c>
      <c r="R313" s="113"/>
      <c r="S313" s="113"/>
      <c r="T313" s="65">
        <v>0</v>
      </c>
      <c r="U313" s="66">
        <v>0</v>
      </c>
      <c r="V313" s="66">
        <v>1450000</v>
      </c>
      <c r="W313" s="67">
        <v>0</v>
      </c>
      <c r="X313" s="68">
        <v>1450000</v>
      </c>
      <c r="Y313" s="114">
        <v>0</v>
      </c>
      <c r="Z313" s="115"/>
      <c r="AA313" s="9"/>
      <c r="AB313" s="8">
        <v>1450000</v>
      </c>
      <c r="AC313" s="6" t="s">
        <v>0</v>
      </c>
    </row>
    <row r="314" spans="1:29" ht="42.6" customHeight="1" x14ac:dyDescent="0.25">
      <c r="A314" s="7"/>
      <c r="B314" s="111" t="s">
        <v>201</v>
      </c>
      <c r="C314" s="111"/>
      <c r="D314" s="111"/>
      <c r="E314" s="111"/>
      <c r="F314" s="111"/>
      <c r="G314" s="111"/>
      <c r="H314" s="111"/>
      <c r="I314" s="111"/>
      <c r="J314" s="111"/>
      <c r="K314" s="111"/>
      <c r="L314" s="112"/>
      <c r="M314" s="62">
        <v>810</v>
      </c>
      <c r="N314" s="63">
        <v>5</v>
      </c>
      <c r="O314" s="63">
        <v>2</v>
      </c>
      <c r="P314" s="64" t="s">
        <v>200</v>
      </c>
      <c r="Q314" s="62" t="s">
        <v>0</v>
      </c>
      <c r="R314" s="113"/>
      <c r="S314" s="113"/>
      <c r="T314" s="65">
        <v>45871</v>
      </c>
      <c r="U314" s="66">
        <v>871530</v>
      </c>
      <c r="V314" s="66">
        <v>210000</v>
      </c>
      <c r="W314" s="67">
        <v>0</v>
      </c>
      <c r="X314" s="68">
        <v>1127401</v>
      </c>
      <c r="Y314" s="114">
        <v>0</v>
      </c>
      <c r="Z314" s="115"/>
      <c r="AA314" s="9"/>
      <c r="AB314" s="8">
        <v>1127401</v>
      </c>
      <c r="AC314" s="6" t="s">
        <v>0</v>
      </c>
    </row>
    <row r="315" spans="1:29" ht="21" customHeight="1" x14ac:dyDescent="0.25">
      <c r="A315" s="7"/>
      <c r="B315" s="111" t="s">
        <v>14</v>
      </c>
      <c r="C315" s="111"/>
      <c r="D315" s="111"/>
      <c r="E315" s="111"/>
      <c r="F315" s="111"/>
      <c r="G315" s="111"/>
      <c r="H315" s="111"/>
      <c r="I315" s="111"/>
      <c r="J315" s="111"/>
      <c r="K315" s="111"/>
      <c r="L315" s="112"/>
      <c r="M315" s="62">
        <v>810</v>
      </c>
      <c r="N315" s="63">
        <v>5</v>
      </c>
      <c r="O315" s="63">
        <v>2</v>
      </c>
      <c r="P315" s="64" t="s">
        <v>200</v>
      </c>
      <c r="Q315" s="62">
        <v>200</v>
      </c>
      <c r="R315" s="113"/>
      <c r="S315" s="113"/>
      <c r="T315" s="65">
        <v>45871</v>
      </c>
      <c r="U315" s="66">
        <v>871530</v>
      </c>
      <c r="V315" s="66">
        <v>0</v>
      </c>
      <c r="W315" s="67">
        <v>0</v>
      </c>
      <c r="X315" s="68">
        <v>917401</v>
      </c>
      <c r="Y315" s="114">
        <v>0</v>
      </c>
      <c r="Z315" s="115"/>
      <c r="AA315" s="9"/>
      <c r="AB315" s="8">
        <v>917401</v>
      </c>
      <c r="AC315" s="6" t="s">
        <v>0</v>
      </c>
    </row>
    <row r="316" spans="1:29" ht="23.4" customHeight="1" x14ac:dyDescent="0.25">
      <c r="A316" s="7"/>
      <c r="B316" s="111" t="s">
        <v>13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2"/>
      <c r="M316" s="62">
        <v>810</v>
      </c>
      <c r="N316" s="63">
        <v>5</v>
      </c>
      <c r="O316" s="63">
        <v>2</v>
      </c>
      <c r="P316" s="64" t="s">
        <v>200</v>
      </c>
      <c r="Q316" s="62">
        <v>240</v>
      </c>
      <c r="R316" s="113"/>
      <c r="S316" s="113"/>
      <c r="T316" s="65">
        <v>45871</v>
      </c>
      <c r="U316" s="66">
        <v>871530</v>
      </c>
      <c r="V316" s="66">
        <v>0</v>
      </c>
      <c r="W316" s="67">
        <v>0</v>
      </c>
      <c r="X316" s="68">
        <v>917401</v>
      </c>
      <c r="Y316" s="114">
        <v>0</v>
      </c>
      <c r="Z316" s="115"/>
      <c r="AA316" s="9"/>
      <c r="AB316" s="8">
        <v>917401</v>
      </c>
      <c r="AC316" s="6" t="s">
        <v>0</v>
      </c>
    </row>
    <row r="317" spans="1:29" ht="24" customHeight="1" x14ac:dyDescent="0.25">
      <c r="A317" s="7"/>
      <c r="B317" s="111" t="s">
        <v>78</v>
      </c>
      <c r="C317" s="111"/>
      <c r="D317" s="111"/>
      <c r="E317" s="111"/>
      <c r="F317" s="111"/>
      <c r="G317" s="111"/>
      <c r="H317" s="111"/>
      <c r="I317" s="111"/>
      <c r="J317" s="111"/>
      <c r="K317" s="111"/>
      <c r="L317" s="112"/>
      <c r="M317" s="62">
        <v>810</v>
      </c>
      <c r="N317" s="63">
        <v>5</v>
      </c>
      <c r="O317" s="63">
        <v>2</v>
      </c>
      <c r="P317" s="64" t="s">
        <v>200</v>
      </c>
      <c r="Q317" s="62">
        <v>400</v>
      </c>
      <c r="R317" s="113"/>
      <c r="S317" s="113"/>
      <c r="T317" s="65">
        <v>0</v>
      </c>
      <c r="U317" s="66">
        <v>0</v>
      </c>
      <c r="V317" s="66">
        <v>210000</v>
      </c>
      <c r="W317" s="67">
        <v>0</v>
      </c>
      <c r="X317" s="68">
        <v>210000</v>
      </c>
      <c r="Y317" s="114">
        <v>0</v>
      </c>
      <c r="Z317" s="115"/>
      <c r="AA317" s="9"/>
      <c r="AB317" s="8">
        <v>210000</v>
      </c>
      <c r="AC317" s="6" t="s">
        <v>0</v>
      </c>
    </row>
    <row r="318" spans="1:29" ht="12.75" customHeight="1" x14ac:dyDescent="0.25">
      <c r="A318" s="7"/>
      <c r="B318" s="111" t="s">
        <v>77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2"/>
      <c r="M318" s="62">
        <v>810</v>
      </c>
      <c r="N318" s="63">
        <v>5</v>
      </c>
      <c r="O318" s="63">
        <v>2</v>
      </c>
      <c r="P318" s="64" t="s">
        <v>200</v>
      </c>
      <c r="Q318" s="62">
        <v>410</v>
      </c>
      <c r="R318" s="113"/>
      <c r="S318" s="113"/>
      <c r="T318" s="65">
        <v>0</v>
      </c>
      <c r="U318" s="66">
        <v>0</v>
      </c>
      <c r="V318" s="66">
        <v>210000</v>
      </c>
      <c r="W318" s="67">
        <v>0</v>
      </c>
      <c r="X318" s="68">
        <v>210000</v>
      </c>
      <c r="Y318" s="114">
        <v>0</v>
      </c>
      <c r="Z318" s="115"/>
      <c r="AA318" s="9"/>
      <c r="AB318" s="8">
        <v>210000</v>
      </c>
      <c r="AC318" s="6" t="s">
        <v>0</v>
      </c>
    </row>
    <row r="319" spans="1:29" ht="64.8" customHeight="1" x14ac:dyDescent="0.25">
      <c r="A319" s="7"/>
      <c r="B319" s="111" t="s">
        <v>199</v>
      </c>
      <c r="C319" s="111"/>
      <c r="D319" s="111"/>
      <c r="E319" s="111"/>
      <c r="F319" s="111"/>
      <c r="G319" s="111"/>
      <c r="H319" s="111"/>
      <c r="I319" s="111"/>
      <c r="J319" s="111"/>
      <c r="K319" s="111"/>
      <c r="L319" s="112"/>
      <c r="M319" s="62">
        <v>810</v>
      </c>
      <c r="N319" s="63">
        <v>5</v>
      </c>
      <c r="O319" s="63">
        <v>2</v>
      </c>
      <c r="P319" s="64" t="s">
        <v>198</v>
      </c>
      <c r="Q319" s="62" t="s">
        <v>0</v>
      </c>
      <c r="R319" s="113"/>
      <c r="S319" s="113"/>
      <c r="T319" s="65">
        <v>11746777.18</v>
      </c>
      <c r="U319" s="66">
        <v>2708931.6</v>
      </c>
      <c r="V319" s="66">
        <v>17290691.219999999</v>
      </c>
      <c r="W319" s="67">
        <v>0</v>
      </c>
      <c r="X319" s="68">
        <v>31746400</v>
      </c>
      <c r="Y319" s="114">
        <v>0</v>
      </c>
      <c r="Z319" s="115"/>
      <c r="AA319" s="9"/>
      <c r="AB319" s="8">
        <v>31746400</v>
      </c>
      <c r="AC319" s="6" t="s">
        <v>0</v>
      </c>
    </row>
    <row r="320" spans="1:29" ht="12.75" customHeight="1" x14ac:dyDescent="0.25">
      <c r="A320" s="7"/>
      <c r="B320" s="111" t="s">
        <v>6</v>
      </c>
      <c r="C320" s="111"/>
      <c r="D320" s="111"/>
      <c r="E320" s="111"/>
      <c r="F320" s="111"/>
      <c r="G320" s="111"/>
      <c r="H320" s="111"/>
      <c r="I320" s="111"/>
      <c r="J320" s="111"/>
      <c r="K320" s="111"/>
      <c r="L320" s="112"/>
      <c r="M320" s="62">
        <v>810</v>
      </c>
      <c r="N320" s="63">
        <v>5</v>
      </c>
      <c r="O320" s="63">
        <v>2</v>
      </c>
      <c r="P320" s="64" t="s">
        <v>198</v>
      </c>
      <c r="Q320" s="62">
        <v>500</v>
      </c>
      <c r="R320" s="113"/>
      <c r="S320" s="113"/>
      <c r="T320" s="65">
        <v>6428988.7800000003</v>
      </c>
      <c r="U320" s="66">
        <v>1433300.21</v>
      </c>
      <c r="V320" s="66">
        <v>8347537.3200000003</v>
      </c>
      <c r="W320" s="67">
        <v>0</v>
      </c>
      <c r="X320" s="68">
        <v>16209826.310000001</v>
      </c>
      <c r="Y320" s="114">
        <v>0</v>
      </c>
      <c r="Z320" s="115"/>
      <c r="AA320" s="9"/>
      <c r="AB320" s="8">
        <v>16209826.310000001</v>
      </c>
      <c r="AC320" s="6" t="s">
        <v>0</v>
      </c>
    </row>
    <row r="321" spans="1:29" ht="12.75" customHeight="1" x14ac:dyDescent="0.25">
      <c r="A321" s="7"/>
      <c r="B321" s="111" t="s">
        <v>173</v>
      </c>
      <c r="C321" s="111"/>
      <c r="D321" s="111"/>
      <c r="E321" s="111"/>
      <c r="F321" s="111"/>
      <c r="G321" s="111"/>
      <c r="H321" s="111"/>
      <c r="I321" s="111"/>
      <c r="J321" s="111"/>
      <c r="K321" s="111"/>
      <c r="L321" s="112"/>
      <c r="M321" s="62">
        <v>810</v>
      </c>
      <c r="N321" s="63">
        <v>5</v>
      </c>
      <c r="O321" s="63">
        <v>2</v>
      </c>
      <c r="P321" s="64" t="s">
        <v>198</v>
      </c>
      <c r="Q321" s="62">
        <v>520</v>
      </c>
      <c r="R321" s="113"/>
      <c r="S321" s="113"/>
      <c r="T321" s="65">
        <v>6428988.7800000003</v>
      </c>
      <c r="U321" s="66">
        <v>1433300.21</v>
      </c>
      <c r="V321" s="66">
        <v>8347537.3200000003</v>
      </c>
      <c r="W321" s="67">
        <v>0</v>
      </c>
      <c r="X321" s="68">
        <v>16209826.310000001</v>
      </c>
      <c r="Y321" s="114">
        <v>0</v>
      </c>
      <c r="Z321" s="115"/>
      <c r="AA321" s="9"/>
      <c r="AB321" s="8">
        <v>16209826.310000001</v>
      </c>
      <c r="AC321" s="6" t="s">
        <v>0</v>
      </c>
    </row>
    <row r="322" spans="1:29" ht="12.75" customHeight="1" x14ac:dyDescent="0.25">
      <c r="A322" s="7"/>
      <c r="B322" s="111" t="s">
        <v>20</v>
      </c>
      <c r="C322" s="111"/>
      <c r="D322" s="111"/>
      <c r="E322" s="111"/>
      <c r="F322" s="111"/>
      <c r="G322" s="111"/>
      <c r="H322" s="111"/>
      <c r="I322" s="111"/>
      <c r="J322" s="111"/>
      <c r="K322" s="111"/>
      <c r="L322" s="112"/>
      <c r="M322" s="62">
        <v>810</v>
      </c>
      <c r="N322" s="63">
        <v>5</v>
      </c>
      <c r="O322" s="63">
        <v>2</v>
      </c>
      <c r="P322" s="64" t="s">
        <v>198</v>
      </c>
      <c r="Q322" s="62">
        <v>800</v>
      </c>
      <c r="R322" s="113"/>
      <c r="S322" s="113"/>
      <c r="T322" s="65">
        <v>5317788.4000000004</v>
      </c>
      <c r="U322" s="66">
        <v>1275631.3899999999</v>
      </c>
      <c r="V322" s="66">
        <v>8943153.9000000004</v>
      </c>
      <c r="W322" s="67">
        <v>0</v>
      </c>
      <c r="X322" s="68">
        <v>15536573.690000001</v>
      </c>
      <c r="Y322" s="114">
        <v>0</v>
      </c>
      <c r="Z322" s="115"/>
      <c r="AA322" s="9"/>
      <c r="AB322" s="8">
        <v>15536573.689999999</v>
      </c>
      <c r="AC322" s="6" t="s">
        <v>0</v>
      </c>
    </row>
    <row r="323" spans="1:29" ht="30.6" customHeight="1" x14ac:dyDescent="0.25">
      <c r="A323" s="7"/>
      <c r="B323" s="111" t="s">
        <v>42</v>
      </c>
      <c r="C323" s="111"/>
      <c r="D323" s="111"/>
      <c r="E323" s="111"/>
      <c r="F323" s="111"/>
      <c r="G323" s="111"/>
      <c r="H323" s="111"/>
      <c r="I323" s="111"/>
      <c r="J323" s="111"/>
      <c r="K323" s="111"/>
      <c r="L323" s="112"/>
      <c r="M323" s="62">
        <v>810</v>
      </c>
      <c r="N323" s="63">
        <v>5</v>
      </c>
      <c r="O323" s="63">
        <v>2</v>
      </c>
      <c r="P323" s="64" t="s">
        <v>198</v>
      </c>
      <c r="Q323" s="62">
        <v>810</v>
      </c>
      <c r="R323" s="113"/>
      <c r="S323" s="113"/>
      <c r="T323" s="65">
        <v>5317788.4000000004</v>
      </c>
      <c r="U323" s="66">
        <v>1275631.3899999999</v>
      </c>
      <c r="V323" s="66">
        <v>8943153.9000000004</v>
      </c>
      <c r="W323" s="67">
        <v>0</v>
      </c>
      <c r="X323" s="68">
        <v>15536573.690000001</v>
      </c>
      <c r="Y323" s="114">
        <v>0</v>
      </c>
      <c r="Z323" s="115"/>
      <c r="AA323" s="9"/>
      <c r="AB323" s="8">
        <v>15536573.689999999</v>
      </c>
      <c r="AC323" s="6" t="s">
        <v>0</v>
      </c>
    </row>
    <row r="324" spans="1:29" ht="58.8" customHeight="1" x14ac:dyDescent="0.25">
      <c r="A324" s="7"/>
      <c r="B324" s="111" t="s">
        <v>197</v>
      </c>
      <c r="C324" s="111"/>
      <c r="D324" s="111"/>
      <c r="E324" s="111"/>
      <c r="F324" s="111"/>
      <c r="G324" s="111"/>
      <c r="H324" s="111"/>
      <c r="I324" s="111"/>
      <c r="J324" s="111"/>
      <c r="K324" s="111"/>
      <c r="L324" s="112"/>
      <c r="M324" s="62">
        <v>810</v>
      </c>
      <c r="N324" s="63">
        <v>5</v>
      </c>
      <c r="O324" s="63">
        <v>2</v>
      </c>
      <c r="P324" s="64" t="s">
        <v>196</v>
      </c>
      <c r="Q324" s="62" t="s">
        <v>0</v>
      </c>
      <c r="R324" s="113"/>
      <c r="S324" s="113"/>
      <c r="T324" s="65">
        <v>0</v>
      </c>
      <c r="U324" s="66">
        <v>0</v>
      </c>
      <c r="V324" s="66">
        <v>8814900</v>
      </c>
      <c r="W324" s="67">
        <v>0</v>
      </c>
      <c r="X324" s="68">
        <v>8814900</v>
      </c>
      <c r="Y324" s="114">
        <v>0</v>
      </c>
      <c r="Z324" s="115"/>
      <c r="AA324" s="9"/>
      <c r="AB324" s="8">
        <v>8814900</v>
      </c>
      <c r="AC324" s="6" t="s">
        <v>0</v>
      </c>
    </row>
    <row r="325" spans="1:29" ht="12.75" customHeight="1" x14ac:dyDescent="0.25">
      <c r="A325" s="7"/>
      <c r="B325" s="111" t="s">
        <v>6</v>
      </c>
      <c r="C325" s="111"/>
      <c r="D325" s="111"/>
      <c r="E325" s="111"/>
      <c r="F325" s="111"/>
      <c r="G325" s="111"/>
      <c r="H325" s="111"/>
      <c r="I325" s="111"/>
      <c r="J325" s="111"/>
      <c r="K325" s="111"/>
      <c r="L325" s="112"/>
      <c r="M325" s="62">
        <v>810</v>
      </c>
      <c r="N325" s="63">
        <v>5</v>
      </c>
      <c r="O325" s="63">
        <v>2</v>
      </c>
      <c r="P325" s="64" t="s">
        <v>196</v>
      </c>
      <c r="Q325" s="62">
        <v>500</v>
      </c>
      <c r="R325" s="113"/>
      <c r="S325" s="113"/>
      <c r="T325" s="65">
        <v>0</v>
      </c>
      <c r="U325" s="66">
        <v>0</v>
      </c>
      <c r="V325" s="66">
        <v>8814900</v>
      </c>
      <c r="W325" s="67">
        <v>0</v>
      </c>
      <c r="X325" s="68">
        <v>8814900</v>
      </c>
      <c r="Y325" s="114">
        <v>0</v>
      </c>
      <c r="Z325" s="115"/>
      <c r="AA325" s="9"/>
      <c r="AB325" s="8">
        <v>8814900</v>
      </c>
      <c r="AC325" s="6" t="s">
        <v>0</v>
      </c>
    </row>
    <row r="326" spans="1:29" ht="12.75" customHeight="1" x14ac:dyDescent="0.25">
      <c r="A326" s="7"/>
      <c r="B326" s="111" t="s">
        <v>173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2"/>
      <c r="M326" s="62">
        <v>810</v>
      </c>
      <c r="N326" s="63">
        <v>5</v>
      </c>
      <c r="O326" s="63">
        <v>2</v>
      </c>
      <c r="P326" s="64" t="s">
        <v>196</v>
      </c>
      <c r="Q326" s="62">
        <v>520</v>
      </c>
      <c r="R326" s="113"/>
      <c r="S326" s="113"/>
      <c r="T326" s="65">
        <v>0</v>
      </c>
      <c r="U326" s="66">
        <v>0</v>
      </c>
      <c r="V326" s="66">
        <v>8814900</v>
      </c>
      <c r="W326" s="67">
        <v>0</v>
      </c>
      <c r="X326" s="68">
        <v>8814900</v>
      </c>
      <c r="Y326" s="114">
        <v>0</v>
      </c>
      <c r="Z326" s="115"/>
      <c r="AA326" s="9"/>
      <c r="AB326" s="8">
        <v>8814900</v>
      </c>
      <c r="AC326" s="6" t="s">
        <v>0</v>
      </c>
    </row>
    <row r="327" spans="1:29" ht="20.399999999999999" customHeight="1" x14ac:dyDescent="0.25">
      <c r="A327" s="7"/>
      <c r="B327" s="111" t="s">
        <v>140</v>
      </c>
      <c r="C327" s="111"/>
      <c r="D327" s="111"/>
      <c r="E327" s="111"/>
      <c r="F327" s="111"/>
      <c r="G327" s="111"/>
      <c r="H327" s="111"/>
      <c r="I327" s="111"/>
      <c r="J327" s="111"/>
      <c r="K327" s="111"/>
      <c r="L327" s="112"/>
      <c r="M327" s="62">
        <v>810</v>
      </c>
      <c r="N327" s="63">
        <v>5</v>
      </c>
      <c r="O327" s="63">
        <v>2</v>
      </c>
      <c r="P327" s="64" t="s">
        <v>195</v>
      </c>
      <c r="Q327" s="62" t="s">
        <v>0</v>
      </c>
      <c r="R327" s="113"/>
      <c r="S327" s="113"/>
      <c r="T327" s="65">
        <v>0</v>
      </c>
      <c r="U327" s="66">
        <v>0</v>
      </c>
      <c r="V327" s="66">
        <v>34693600</v>
      </c>
      <c r="W327" s="67">
        <v>0</v>
      </c>
      <c r="X327" s="68">
        <v>34693600</v>
      </c>
      <c r="Y327" s="114">
        <v>0</v>
      </c>
      <c r="Z327" s="115"/>
      <c r="AA327" s="9"/>
      <c r="AB327" s="8">
        <v>34693600</v>
      </c>
      <c r="AC327" s="6" t="s">
        <v>0</v>
      </c>
    </row>
    <row r="328" spans="1:29" ht="12.75" customHeight="1" x14ac:dyDescent="0.25">
      <c r="A328" s="7"/>
      <c r="B328" s="111" t="s">
        <v>6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2"/>
      <c r="M328" s="62">
        <v>810</v>
      </c>
      <c r="N328" s="63">
        <v>5</v>
      </c>
      <c r="O328" s="63">
        <v>2</v>
      </c>
      <c r="P328" s="64" t="s">
        <v>195</v>
      </c>
      <c r="Q328" s="62">
        <v>500</v>
      </c>
      <c r="R328" s="113"/>
      <c r="S328" s="113"/>
      <c r="T328" s="65">
        <v>0</v>
      </c>
      <c r="U328" s="66">
        <v>0</v>
      </c>
      <c r="V328" s="66">
        <v>34693600</v>
      </c>
      <c r="W328" s="67">
        <v>0</v>
      </c>
      <c r="X328" s="68">
        <v>34693600</v>
      </c>
      <c r="Y328" s="114">
        <v>0</v>
      </c>
      <c r="Z328" s="115"/>
      <c r="AA328" s="9"/>
      <c r="AB328" s="8">
        <v>34693600</v>
      </c>
      <c r="AC328" s="6" t="s">
        <v>0</v>
      </c>
    </row>
    <row r="329" spans="1:29" ht="12.75" customHeight="1" x14ac:dyDescent="0.25">
      <c r="A329" s="7"/>
      <c r="B329" s="111" t="s">
        <v>173</v>
      </c>
      <c r="C329" s="111"/>
      <c r="D329" s="111"/>
      <c r="E329" s="111"/>
      <c r="F329" s="111"/>
      <c r="G329" s="111"/>
      <c r="H329" s="111"/>
      <c r="I329" s="111"/>
      <c r="J329" s="111"/>
      <c r="K329" s="111"/>
      <c r="L329" s="112"/>
      <c r="M329" s="62">
        <v>810</v>
      </c>
      <c r="N329" s="63">
        <v>5</v>
      </c>
      <c r="O329" s="63">
        <v>2</v>
      </c>
      <c r="P329" s="64" t="s">
        <v>195</v>
      </c>
      <c r="Q329" s="62">
        <v>520</v>
      </c>
      <c r="R329" s="113"/>
      <c r="S329" s="113"/>
      <c r="T329" s="65">
        <v>0</v>
      </c>
      <c r="U329" s="66">
        <v>0</v>
      </c>
      <c r="V329" s="66">
        <v>34693600</v>
      </c>
      <c r="W329" s="67">
        <v>0</v>
      </c>
      <c r="X329" s="68">
        <v>34693600</v>
      </c>
      <c r="Y329" s="114">
        <v>0</v>
      </c>
      <c r="Z329" s="115"/>
      <c r="AA329" s="9"/>
      <c r="AB329" s="8">
        <v>34693600</v>
      </c>
      <c r="AC329" s="6" t="s">
        <v>0</v>
      </c>
    </row>
    <row r="330" spans="1:29" ht="13.2" customHeight="1" x14ac:dyDescent="0.25">
      <c r="A330" s="7"/>
      <c r="B330" s="111" t="s">
        <v>194</v>
      </c>
      <c r="C330" s="111"/>
      <c r="D330" s="111"/>
      <c r="E330" s="111"/>
      <c r="F330" s="111"/>
      <c r="G330" s="111"/>
      <c r="H330" s="111"/>
      <c r="I330" s="111"/>
      <c r="J330" s="111"/>
      <c r="K330" s="111"/>
      <c r="L330" s="112"/>
      <c r="M330" s="62">
        <v>810</v>
      </c>
      <c r="N330" s="63">
        <v>5</v>
      </c>
      <c r="O330" s="63">
        <v>2</v>
      </c>
      <c r="P330" s="64" t="s">
        <v>193</v>
      </c>
      <c r="Q330" s="62" t="s">
        <v>0</v>
      </c>
      <c r="R330" s="113"/>
      <c r="S330" s="113"/>
      <c r="T330" s="65">
        <v>0</v>
      </c>
      <c r="U330" s="66">
        <v>26610500</v>
      </c>
      <c r="V330" s="66">
        <v>0</v>
      </c>
      <c r="W330" s="67">
        <v>0</v>
      </c>
      <c r="X330" s="68">
        <v>26610500</v>
      </c>
      <c r="Y330" s="114">
        <v>0</v>
      </c>
      <c r="Z330" s="115"/>
      <c r="AA330" s="9"/>
      <c r="AB330" s="8">
        <v>26610500</v>
      </c>
      <c r="AC330" s="6" t="s">
        <v>0</v>
      </c>
    </row>
    <row r="331" spans="1:29" ht="24" customHeight="1" x14ac:dyDescent="0.25">
      <c r="A331" s="7"/>
      <c r="B331" s="111" t="s">
        <v>78</v>
      </c>
      <c r="C331" s="111"/>
      <c r="D331" s="111"/>
      <c r="E331" s="111"/>
      <c r="F331" s="111"/>
      <c r="G331" s="111"/>
      <c r="H331" s="111"/>
      <c r="I331" s="111"/>
      <c r="J331" s="111"/>
      <c r="K331" s="111"/>
      <c r="L331" s="112"/>
      <c r="M331" s="62">
        <v>810</v>
      </c>
      <c r="N331" s="63">
        <v>5</v>
      </c>
      <c r="O331" s="63">
        <v>2</v>
      </c>
      <c r="P331" s="64" t="s">
        <v>193</v>
      </c>
      <c r="Q331" s="62">
        <v>400</v>
      </c>
      <c r="R331" s="113"/>
      <c r="S331" s="113"/>
      <c r="T331" s="65">
        <v>0</v>
      </c>
      <c r="U331" s="66">
        <v>26610500</v>
      </c>
      <c r="V331" s="66">
        <v>0</v>
      </c>
      <c r="W331" s="67">
        <v>0</v>
      </c>
      <c r="X331" s="68">
        <v>26610500</v>
      </c>
      <c r="Y331" s="114">
        <v>0</v>
      </c>
      <c r="Z331" s="115"/>
      <c r="AA331" s="9"/>
      <c r="AB331" s="8">
        <v>26610500</v>
      </c>
      <c r="AC331" s="6" t="s">
        <v>0</v>
      </c>
    </row>
    <row r="332" spans="1:29" ht="12.75" customHeight="1" x14ac:dyDescent="0.25">
      <c r="A332" s="7"/>
      <c r="B332" s="111" t="s">
        <v>77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2"/>
      <c r="M332" s="62">
        <v>810</v>
      </c>
      <c r="N332" s="63">
        <v>5</v>
      </c>
      <c r="O332" s="63">
        <v>2</v>
      </c>
      <c r="P332" s="64" t="s">
        <v>193</v>
      </c>
      <c r="Q332" s="62">
        <v>410</v>
      </c>
      <c r="R332" s="113"/>
      <c r="S332" s="113"/>
      <c r="T332" s="65">
        <v>0</v>
      </c>
      <c r="U332" s="66">
        <v>26610500</v>
      </c>
      <c r="V332" s="66">
        <v>0</v>
      </c>
      <c r="W332" s="67">
        <v>0</v>
      </c>
      <c r="X332" s="68">
        <v>26610500</v>
      </c>
      <c r="Y332" s="114">
        <v>0</v>
      </c>
      <c r="Z332" s="115"/>
      <c r="AA332" s="9"/>
      <c r="AB332" s="8">
        <v>26610500</v>
      </c>
      <c r="AC332" s="6" t="s">
        <v>0</v>
      </c>
    </row>
    <row r="333" spans="1:29" ht="75.599999999999994" customHeight="1" x14ac:dyDescent="0.25">
      <c r="A333" s="7"/>
      <c r="B333" s="111" t="s">
        <v>192</v>
      </c>
      <c r="C333" s="111"/>
      <c r="D333" s="111"/>
      <c r="E333" s="111"/>
      <c r="F333" s="111"/>
      <c r="G333" s="111"/>
      <c r="H333" s="111"/>
      <c r="I333" s="111"/>
      <c r="J333" s="111"/>
      <c r="K333" s="111"/>
      <c r="L333" s="112"/>
      <c r="M333" s="62">
        <v>810</v>
      </c>
      <c r="N333" s="63">
        <v>5</v>
      </c>
      <c r="O333" s="63">
        <v>2</v>
      </c>
      <c r="P333" s="64" t="s">
        <v>191</v>
      </c>
      <c r="Q333" s="62" t="s">
        <v>0</v>
      </c>
      <c r="R333" s="113"/>
      <c r="S333" s="113"/>
      <c r="T333" s="65">
        <v>798341</v>
      </c>
      <c r="U333" s="66">
        <v>0</v>
      </c>
      <c r="V333" s="66">
        <v>53319</v>
      </c>
      <c r="W333" s="67">
        <v>0</v>
      </c>
      <c r="X333" s="68">
        <v>851660</v>
      </c>
      <c r="Y333" s="114">
        <v>0</v>
      </c>
      <c r="Z333" s="115"/>
      <c r="AA333" s="9"/>
      <c r="AB333" s="8">
        <v>851660</v>
      </c>
      <c r="AC333" s="6" t="s">
        <v>0</v>
      </c>
    </row>
    <row r="334" spans="1:29" ht="12.75" customHeight="1" x14ac:dyDescent="0.25">
      <c r="A334" s="7"/>
      <c r="B334" s="111" t="s">
        <v>20</v>
      </c>
      <c r="C334" s="111"/>
      <c r="D334" s="111"/>
      <c r="E334" s="111"/>
      <c r="F334" s="111"/>
      <c r="G334" s="111"/>
      <c r="H334" s="111"/>
      <c r="I334" s="111"/>
      <c r="J334" s="111"/>
      <c r="K334" s="111"/>
      <c r="L334" s="112"/>
      <c r="M334" s="62">
        <v>810</v>
      </c>
      <c r="N334" s="63">
        <v>5</v>
      </c>
      <c r="O334" s="63">
        <v>2</v>
      </c>
      <c r="P334" s="64" t="s">
        <v>191</v>
      </c>
      <c r="Q334" s="62">
        <v>800</v>
      </c>
      <c r="R334" s="113"/>
      <c r="S334" s="113"/>
      <c r="T334" s="65">
        <v>798341</v>
      </c>
      <c r="U334" s="66">
        <v>0</v>
      </c>
      <c r="V334" s="66">
        <v>53319</v>
      </c>
      <c r="W334" s="67">
        <v>0</v>
      </c>
      <c r="X334" s="68">
        <v>851660</v>
      </c>
      <c r="Y334" s="114">
        <v>0</v>
      </c>
      <c r="Z334" s="115"/>
      <c r="AA334" s="9"/>
      <c r="AB334" s="8">
        <v>851660</v>
      </c>
      <c r="AC334" s="6" t="s">
        <v>0</v>
      </c>
    </row>
    <row r="335" spans="1:29" ht="34.799999999999997" customHeight="1" x14ac:dyDescent="0.25">
      <c r="A335" s="7"/>
      <c r="B335" s="111" t="s">
        <v>42</v>
      </c>
      <c r="C335" s="111"/>
      <c r="D335" s="111"/>
      <c r="E335" s="111"/>
      <c r="F335" s="111"/>
      <c r="G335" s="111"/>
      <c r="H335" s="111"/>
      <c r="I335" s="111"/>
      <c r="J335" s="111"/>
      <c r="K335" s="111"/>
      <c r="L335" s="112"/>
      <c r="M335" s="62">
        <v>810</v>
      </c>
      <c r="N335" s="63">
        <v>5</v>
      </c>
      <c r="O335" s="63">
        <v>2</v>
      </c>
      <c r="P335" s="64" t="s">
        <v>191</v>
      </c>
      <c r="Q335" s="62">
        <v>810</v>
      </c>
      <c r="R335" s="113"/>
      <c r="S335" s="113"/>
      <c r="T335" s="65">
        <v>798341</v>
      </c>
      <c r="U335" s="66">
        <v>0</v>
      </c>
      <c r="V335" s="66">
        <v>53319</v>
      </c>
      <c r="W335" s="67">
        <v>0</v>
      </c>
      <c r="X335" s="68">
        <v>851660</v>
      </c>
      <c r="Y335" s="114">
        <v>0</v>
      </c>
      <c r="Z335" s="115"/>
      <c r="AA335" s="9"/>
      <c r="AB335" s="8">
        <v>851660</v>
      </c>
      <c r="AC335" s="6" t="s">
        <v>0</v>
      </c>
    </row>
    <row r="336" spans="1:29" ht="12.75" customHeight="1" x14ac:dyDescent="0.25">
      <c r="A336" s="7"/>
      <c r="B336" s="111" t="s">
        <v>190</v>
      </c>
      <c r="C336" s="111"/>
      <c r="D336" s="111"/>
      <c r="E336" s="111"/>
      <c r="F336" s="111"/>
      <c r="G336" s="111"/>
      <c r="H336" s="111"/>
      <c r="I336" s="111"/>
      <c r="J336" s="111"/>
      <c r="K336" s="111"/>
      <c r="L336" s="112"/>
      <c r="M336" s="62">
        <v>810</v>
      </c>
      <c r="N336" s="63">
        <v>5</v>
      </c>
      <c r="O336" s="63">
        <v>2</v>
      </c>
      <c r="P336" s="64" t="s">
        <v>189</v>
      </c>
      <c r="Q336" s="62" t="s">
        <v>0</v>
      </c>
      <c r="R336" s="113"/>
      <c r="S336" s="113"/>
      <c r="T336" s="65">
        <v>0</v>
      </c>
      <c r="U336" s="66">
        <v>18346600</v>
      </c>
      <c r="V336" s="66">
        <v>0</v>
      </c>
      <c r="W336" s="67">
        <v>0</v>
      </c>
      <c r="X336" s="68">
        <v>18346600</v>
      </c>
      <c r="Y336" s="114">
        <v>0</v>
      </c>
      <c r="Z336" s="115"/>
      <c r="AA336" s="9"/>
      <c r="AB336" s="8">
        <v>18346600</v>
      </c>
      <c r="AC336" s="6" t="s">
        <v>0</v>
      </c>
    </row>
    <row r="337" spans="1:29" ht="58.8" customHeight="1" x14ac:dyDescent="0.25">
      <c r="A337" s="7"/>
      <c r="B337" s="111" t="s">
        <v>188</v>
      </c>
      <c r="C337" s="111"/>
      <c r="D337" s="111"/>
      <c r="E337" s="111"/>
      <c r="F337" s="111"/>
      <c r="G337" s="111"/>
      <c r="H337" s="111"/>
      <c r="I337" s="111"/>
      <c r="J337" s="111"/>
      <c r="K337" s="111"/>
      <c r="L337" s="112"/>
      <c r="M337" s="62">
        <v>810</v>
      </c>
      <c r="N337" s="63">
        <v>5</v>
      </c>
      <c r="O337" s="63">
        <v>2</v>
      </c>
      <c r="P337" s="64" t="s">
        <v>187</v>
      </c>
      <c r="Q337" s="62" t="s">
        <v>0</v>
      </c>
      <c r="R337" s="113"/>
      <c r="S337" s="113"/>
      <c r="T337" s="65">
        <v>0</v>
      </c>
      <c r="U337" s="66">
        <v>18346600</v>
      </c>
      <c r="V337" s="66">
        <v>0</v>
      </c>
      <c r="W337" s="67">
        <v>0</v>
      </c>
      <c r="X337" s="68">
        <v>18346600</v>
      </c>
      <c r="Y337" s="114">
        <v>0</v>
      </c>
      <c r="Z337" s="115"/>
      <c r="AA337" s="9"/>
      <c r="AB337" s="8">
        <v>18346600</v>
      </c>
      <c r="AC337" s="6" t="s">
        <v>0</v>
      </c>
    </row>
    <row r="338" spans="1:29" ht="12.75" customHeight="1" x14ac:dyDescent="0.25">
      <c r="A338" s="7"/>
      <c r="B338" s="111" t="s">
        <v>6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2"/>
      <c r="M338" s="62">
        <v>810</v>
      </c>
      <c r="N338" s="63">
        <v>5</v>
      </c>
      <c r="O338" s="63">
        <v>2</v>
      </c>
      <c r="P338" s="64" t="s">
        <v>187</v>
      </c>
      <c r="Q338" s="62">
        <v>500</v>
      </c>
      <c r="R338" s="113"/>
      <c r="S338" s="113"/>
      <c r="T338" s="65">
        <v>0</v>
      </c>
      <c r="U338" s="66">
        <v>18346600</v>
      </c>
      <c r="V338" s="66">
        <v>0</v>
      </c>
      <c r="W338" s="67">
        <v>0</v>
      </c>
      <c r="X338" s="68">
        <v>18346600</v>
      </c>
      <c r="Y338" s="114">
        <v>0</v>
      </c>
      <c r="Z338" s="115"/>
      <c r="AA338" s="9"/>
      <c r="AB338" s="8">
        <v>18346600</v>
      </c>
      <c r="AC338" s="6" t="s">
        <v>0</v>
      </c>
    </row>
    <row r="339" spans="1:29" ht="12.75" customHeight="1" x14ac:dyDescent="0.25">
      <c r="A339" s="7"/>
      <c r="B339" s="111" t="s">
        <v>173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2"/>
      <c r="M339" s="62">
        <v>810</v>
      </c>
      <c r="N339" s="63">
        <v>5</v>
      </c>
      <c r="O339" s="63">
        <v>2</v>
      </c>
      <c r="P339" s="64" t="s">
        <v>187</v>
      </c>
      <c r="Q339" s="62">
        <v>520</v>
      </c>
      <c r="R339" s="113"/>
      <c r="S339" s="113"/>
      <c r="T339" s="65">
        <v>0</v>
      </c>
      <c r="U339" s="66">
        <v>18346600</v>
      </c>
      <c r="V339" s="66">
        <v>0</v>
      </c>
      <c r="W339" s="67">
        <v>0</v>
      </c>
      <c r="X339" s="68">
        <v>18346600</v>
      </c>
      <c r="Y339" s="114">
        <v>0</v>
      </c>
      <c r="Z339" s="115"/>
      <c r="AA339" s="9"/>
      <c r="AB339" s="8">
        <v>18346600</v>
      </c>
      <c r="AC339" s="6" t="s">
        <v>0</v>
      </c>
    </row>
    <row r="340" spans="1:29" ht="12.75" customHeight="1" x14ac:dyDescent="0.25">
      <c r="A340" s="7"/>
      <c r="B340" s="111" t="s">
        <v>186</v>
      </c>
      <c r="C340" s="111"/>
      <c r="D340" s="111"/>
      <c r="E340" s="111"/>
      <c r="F340" s="111"/>
      <c r="G340" s="111"/>
      <c r="H340" s="111"/>
      <c r="I340" s="111"/>
      <c r="J340" s="111"/>
      <c r="K340" s="111"/>
      <c r="L340" s="112"/>
      <c r="M340" s="62">
        <v>810</v>
      </c>
      <c r="N340" s="63">
        <v>5</v>
      </c>
      <c r="O340" s="63">
        <v>3</v>
      </c>
      <c r="P340" s="64" t="s">
        <v>0</v>
      </c>
      <c r="Q340" s="62" t="s">
        <v>0</v>
      </c>
      <c r="R340" s="113"/>
      <c r="S340" s="113"/>
      <c r="T340" s="65">
        <v>2680400</v>
      </c>
      <c r="U340" s="66">
        <v>20191800</v>
      </c>
      <c r="V340" s="66">
        <v>0</v>
      </c>
      <c r="W340" s="67">
        <v>0</v>
      </c>
      <c r="X340" s="68">
        <v>22872200</v>
      </c>
      <c r="Y340" s="114">
        <v>0</v>
      </c>
      <c r="Z340" s="115"/>
      <c r="AA340" s="9"/>
      <c r="AB340" s="8">
        <v>22872200</v>
      </c>
      <c r="AC340" s="6" t="s">
        <v>0</v>
      </c>
    </row>
    <row r="341" spans="1:29" ht="14.4" customHeight="1" x14ac:dyDescent="0.25">
      <c r="A341" s="7"/>
      <c r="B341" s="111" t="s">
        <v>9</v>
      </c>
      <c r="C341" s="111"/>
      <c r="D341" s="111"/>
      <c r="E341" s="111"/>
      <c r="F341" s="111"/>
      <c r="G341" s="111"/>
      <c r="H341" s="111"/>
      <c r="I341" s="111"/>
      <c r="J341" s="111"/>
      <c r="K341" s="111"/>
      <c r="L341" s="112"/>
      <c r="M341" s="62">
        <v>810</v>
      </c>
      <c r="N341" s="63">
        <v>5</v>
      </c>
      <c r="O341" s="63">
        <v>3</v>
      </c>
      <c r="P341" s="64" t="s">
        <v>8</v>
      </c>
      <c r="Q341" s="62" t="s">
        <v>0</v>
      </c>
      <c r="R341" s="113"/>
      <c r="S341" s="113"/>
      <c r="T341" s="65">
        <v>2680400</v>
      </c>
      <c r="U341" s="66">
        <v>20191800</v>
      </c>
      <c r="V341" s="66">
        <v>0</v>
      </c>
      <c r="W341" s="67">
        <v>0</v>
      </c>
      <c r="X341" s="68">
        <v>22872200</v>
      </c>
      <c r="Y341" s="114">
        <v>0</v>
      </c>
      <c r="Z341" s="115"/>
      <c r="AA341" s="9"/>
      <c r="AB341" s="8">
        <v>22872200</v>
      </c>
      <c r="AC341" s="6" t="s">
        <v>0</v>
      </c>
    </row>
    <row r="342" spans="1:29" ht="24" customHeight="1" x14ac:dyDescent="0.25">
      <c r="A342" s="7"/>
      <c r="B342" s="111" t="s">
        <v>185</v>
      </c>
      <c r="C342" s="111"/>
      <c r="D342" s="111"/>
      <c r="E342" s="111"/>
      <c r="F342" s="111"/>
      <c r="G342" s="111"/>
      <c r="H342" s="111"/>
      <c r="I342" s="111"/>
      <c r="J342" s="111"/>
      <c r="K342" s="111"/>
      <c r="L342" s="112"/>
      <c r="M342" s="62">
        <v>810</v>
      </c>
      <c r="N342" s="63">
        <v>5</v>
      </c>
      <c r="O342" s="63">
        <v>3</v>
      </c>
      <c r="P342" s="64" t="s">
        <v>183</v>
      </c>
      <c r="Q342" s="62" t="s">
        <v>0</v>
      </c>
      <c r="R342" s="113"/>
      <c r="S342" s="113"/>
      <c r="T342" s="65">
        <v>0</v>
      </c>
      <c r="U342" s="66">
        <v>424101</v>
      </c>
      <c r="V342" s="66">
        <v>0</v>
      </c>
      <c r="W342" s="67">
        <v>0</v>
      </c>
      <c r="X342" s="68">
        <v>424101</v>
      </c>
      <c r="Y342" s="114">
        <v>0</v>
      </c>
      <c r="Z342" s="115"/>
      <c r="AA342" s="9"/>
      <c r="AB342" s="8">
        <v>424101</v>
      </c>
      <c r="AC342" s="6" t="s">
        <v>0</v>
      </c>
    </row>
    <row r="343" spans="1:29" ht="12.75" customHeight="1" x14ac:dyDescent="0.25">
      <c r="A343" s="7"/>
      <c r="B343" s="111" t="s">
        <v>6</v>
      </c>
      <c r="C343" s="111"/>
      <c r="D343" s="111"/>
      <c r="E343" s="111"/>
      <c r="F343" s="111"/>
      <c r="G343" s="111"/>
      <c r="H343" s="111"/>
      <c r="I343" s="111"/>
      <c r="J343" s="111"/>
      <c r="K343" s="111"/>
      <c r="L343" s="112"/>
      <c r="M343" s="62">
        <v>810</v>
      </c>
      <c r="N343" s="63">
        <v>5</v>
      </c>
      <c r="O343" s="63">
        <v>3</v>
      </c>
      <c r="P343" s="64" t="s">
        <v>183</v>
      </c>
      <c r="Q343" s="62">
        <v>500</v>
      </c>
      <c r="R343" s="113"/>
      <c r="S343" s="113"/>
      <c r="T343" s="65">
        <v>0</v>
      </c>
      <c r="U343" s="66">
        <v>424101</v>
      </c>
      <c r="V343" s="66">
        <v>0</v>
      </c>
      <c r="W343" s="67">
        <v>0</v>
      </c>
      <c r="X343" s="68">
        <v>424101</v>
      </c>
      <c r="Y343" s="114">
        <v>0</v>
      </c>
      <c r="Z343" s="115"/>
      <c r="AA343" s="9"/>
      <c r="AB343" s="8">
        <v>424101</v>
      </c>
      <c r="AC343" s="6" t="s">
        <v>0</v>
      </c>
    </row>
    <row r="344" spans="1:29" ht="12.75" customHeight="1" x14ac:dyDescent="0.25">
      <c r="A344" s="7"/>
      <c r="B344" s="111" t="s">
        <v>184</v>
      </c>
      <c r="C344" s="111"/>
      <c r="D344" s="111"/>
      <c r="E344" s="111"/>
      <c r="F344" s="111"/>
      <c r="G344" s="111"/>
      <c r="H344" s="111"/>
      <c r="I344" s="111"/>
      <c r="J344" s="111"/>
      <c r="K344" s="111"/>
      <c r="L344" s="112"/>
      <c r="M344" s="62">
        <v>810</v>
      </c>
      <c r="N344" s="63">
        <v>5</v>
      </c>
      <c r="O344" s="63">
        <v>3</v>
      </c>
      <c r="P344" s="64" t="s">
        <v>183</v>
      </c>
      <c r="Q344" s="62">
        <v>540</v>
      </c>
      <c r="R344" s="113"/>
      <c r="S344" s="113"/>
      <c r="T344" s="65">
        <v>0</v>
      </c>
      <c r="U344" s="66">
        <v>424101</v>
      </c>
      <c r="V344" s="66">
        <v>0</v>
      </c>
      <c r="W344" s="67">
        <v>0</v>
      </c>
      <c r="X344" s="68">
        <v>424101</v>
      </c>
      <c r="Y344" s="114">
        <v>0</v>
      </c>
      <c r="Z344" s="115"/>
      <c r="AA344" s="9"/>
      <c r="AB344" s="8">
        <v>424101</v>
      </c>
      <c r="AC344" s="6" t="s">
        <v>0</v>
      </c>
    </row>
    <row r="345" spans="1:29" ht="23.4" customHeight="1" x14ac:dyDescent="0.25">
      <c r="A345" s="7"/>
      <c r="B345" s="111" t="s">
        <v>182</v>
      </c>
      <c r="C345" s="111"/>
      <c r="D345" s="111"/>
      <c r="E345" s="111"/>
      <c r="F345" s="111"/>
      <c r="G345" s="111"/>
      <c r="H345" s="111"/>
      <c r="I345" s="111"/>
      <c r="J345" s="111"/>
      <c r="K345" s="111"/>
      <c r="L345" s="112"/>
      <c r="M345" s="62">
        <v>810</v>
      </c>
      <c r="N345" s="63">
        <v>5</v>
      </c>
      <c r="O345" s="63">
        <v>3</v>
      </c>
      <c r="P345" s="64" t="s">
        <v>181</v>
      </c>
      <c r="Q345" s="62" t="s">
        <v>0</v>
      </c>
      <c r="R345" s="113"/>
      <c r="S345" s="113"/>
      <c r="T345" s="65">
        <v>0</v>
      </c>
      <c r="U345" s="66">
        <v>579899</v>
      </c>
      <c r="V345" s="66">
        <v>0</v>
      </c>
      <c r="W345" s="67">
        <v>0</v>
      </c>
      <c r="X345" s="68">
        <v>579899</v>
      </c>
      <c r="Y345" s="114">
        <v>0</v>
      </c>
      <c r="Z345" s="115"/>
      <c r="AA345" s="9"/>
      <c r="AB345" s="8">
        <v>579899</v>
      </c>
      <c r="AC345" s="6" t="s">
        <v>0</v>
      </c>
    </row>
    <row r="346" spans="1:29" ht="12.75" customHeight="1" x14ac:dyDescent="0.25">
      <c r="A346" s="7"/>
      <c r="B346" s="111" t="s">
        <v>6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2"/>
      <c r="M346" s="62">
        <v>810</v>
      </c>
      <c r="N346" s="63">
        <v>5</v>
      </c>
      <c r="O346" s="63">
        <v>3</v>
      </c>
      <c r="P346" s="64" t="s">
        <v>181</v>
      </c>
      <c r="Q346" s="62">
        <v>500</v>
      </c>
      <c r="R346" s="113"/>
      <c r="S346" s="113"/>
      <c r="T346" s="65">
        <v>0</v>
      </c>
      <c r="U346" s="66">
        <v>579899</v>
      </c>
      <c r="V346" s="66">
        <v>0</v>
      </c>
      <c r="W346" s="67">
        <v>0</v>
      </c>
      <c r="X346" s="68">
        <v>579899</v>
      </c>
      <c r="Y346" s="114">
        <v>0</v>
      </c>
      <c r="Z346" s="115"/>
      <c r="AA346" s="9"/>
      <c r="AB346" s="8">
        <v>579899</v>
      </c>
      <c r="AC346" s="6" t="s">
        <v>0</v>
      </c>
    </row>
    <row r="347" spans="1:29" ht="12.75" customHeight="1" x14ac:dyDescent="0.25">
      <c r="A347" s="7"/>
      <c r="B347" s="111" t="s">
        <v>173</v>
      </c>
      <c r="C347" s="111"/>
      <c r="D347" s="111"/>
      <c r="E347" s="111"/>
      <c r="F347" s="111"/>
      <c r="G347" s="111"/>
      <c r="H347" s="111"/>
      <c r="I347" s="111"/>
      <c r="J347" s="111"/>
      <c r="K347" s="111"/>
      <c r="L347" s="112"/>
      <c r="M347" s="62">
        <v>810</v>
      </c>
      <c r="N347" s="63">
        <v>5</v>
      </c>
      <c r="O347" s="63">
        <v>3</v>
      </c>
      <c r="P347" s="64" t="s">
        <v>181</v>
      </c>
      <c r="Q347" s="62">
        <v>520</v>
      </c>
      <c r="R347" s="113"/>
      <c r="S347" s="113"/>
      <c r="T347" s="65">
        <v>0</v>
      </c>
      <c r="U347" s="66">
        <v>579899</v>
      </c>
      <c r="V347" s="66">
        <v>0</v>
      </c>
      <c r="W347" s="67">
        <v>0</v>
      </c>
      <c r="X347" s="68">
        <v>579899</v>
      </c>
      <c r="Y347" s="114">
        <v>0</v>
      </c>
      <c r="Z347" s="115"/>
      <c r="AA347" s="9"/>
      <c r="AB347" s="8">
        <v>579899</v>
      </c>
      <c r="AC347" s="6" t="s">
        <v>0</v>
      </c>
    </row>
    <row r="348" spans="1:29" ht="42" customHeight="1" x14ac:dyDescent="0.25">
      <c r="A348" s="7"/>
      <c r="B348" s="111" t="s">
        <v>17</v>
      </c>
      <c r="C348" s="111"/>
      <c r="D348" s="111"/>
      <c r="E348" s="111"/>
      <c r="F348" s="111"/>
      <c r="G348" s="111"/>
      <c r="H348" s="111"/>
      <c r="I348" s="111"/>
      <c r="J348" s="111"/>
      <c r="K348" s="111"/>
      <c r="L348" s="112"/>
      <c r="M348" s="62">
        <v>810</v>
      </c>
      <c r="N348" s="63">
        <v>5</v>
      </c>
      <c r="O348" s="63">
        <v>3</v>
      </c>
      <c r="P348" s="64" t="s">
        <v>12</v>
      </c>
      <c r="Q348" s="62" t="s">
        <v>0</v>
      </c>
      <c r="R348" s="113"/>
      <c r="S348" s="113"/>
      <c r="T348" s="65">
        <v>920000</v>
      </c>
      <c r="U348" s="66">
        <v>0</v>
      </c>
      <c r="V348" s="66">
        <v>0</v>
      </c>
      <c r="W348" s="67">
        <v>0</v>
      </c>
      <c r="X348" s="68">
        <v>920000</v>
      </c>
      <c r="Y348" s="114">
        <v>0</v>
      </c>
      <c r="Z348" s="115"/>
      <c r="AA348" s="9"/>
      <c r="AB348" s="8">
        <v>920000</v>
      </c>
      <c r="AC348" s="6" t="s">
        <v>0</v>
      </c>
    </row>
    <row r="349" spans="1:29" ht="12.75" customHeight="1" x14ac:dyDescent="0.25">
      <c r="A349" s="7"/>
      <c r="B349" s="111" t="s">
        <v>6</v>
      </c>
      <c r="C349" s="111"/>
      <c r="D349" s="111"/>
      <c r="E349" s="111"/>
      <c r="F349" s="111"/>
      <c r="G349" s="111"/>
      <c r="H349" s="111"/>
      <c r="I349" s="111"/>
      <c r="J349" s="111"/>
      <c r="K349" s="111"/>
      <c r="L349" s="112"/>
      <c r="M349" s="62">
        <v>810</v>
      </c>
      <c r="N349" s="63">
        <v>5</v>
      </c>
      <c r="O349" s="63">
        <v>3</v>
      </c>
      <c r="P349" s="64" t="s">
        <v>12</v>
      </c>
      <c r="Q349" s="62">
        <v>500</v>
      </c>
      <c r="R349" s="113"/>
      <c r="S349" s="113"/>
      <c r="T349" s="65">
        <v>920000</v>
      </c>
      <c r="U349" s="66">
        <v>0</v>
      </c>
      <c r="V349" s="66">
        <v>0</v>
      </c>
      <c r="W349" s="67">
        <v>0</v>
      </c>
      <c r="X349" s="68">
        <v>920000</v>
      </c>
      <c r="Y349" s="114">
        <v>0</v>
      </c>
      <c r="Z349" s="115"/>
      <c r="AA349" s="9"/>
      <c r="AB349" s="8">
        <v>920000</v>
      </c>
      <c r="AC349" s="6" t="s">
        <v>0</v>
      </c>
    </row>
    <row r="350" spans="1:29" ht="12.75" customHeight="1" x14ac:dyDescent="0.25">
      <c r="A350" s="7"/>
      <c r="B350" s="111" t="s">
        <v>173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2"/>
      <c r="M350" s="62">
        <v>810</v>
      </c>
      <c r="N350" s="63">
        <v>5</v>
      </c>
      <c r="O350" s="63">
        <v>3</v>
      </c>
      <c r="P350" s="64" t="s">
        <v>12</v>
      </c>
      <c r="Q350" s="62">
        <v>520</v>
      </c>
      <c r="R350" s="113"/>
      <c r="S350" s="113"/>
      <c r="T350" s="65">
        <v>920000</v>
      </c>
      <c r="U350" s="66">
        <v>0</v>
      </c>
      <c r="V350" s="66">
        <v>0</v>
      </c>
      <c r="W350" s="67">
        <v>0</v>
      </c>
      <c r="X350" s="68">
        <v>920000</v>
      </c>
      <c r="Y350" s="114">
        <v>0</v>
      </c>
      <c r="Z350" s="115"/>
      <c r="AA350" s="9"/>
      <c r="AB350" s="8">
        <v>920000</v>
      </c>
      <c r="AC350" s="6" t="s">
        <v>0</v>
      </c>
    </row>
    <row r="351" spans="1:29" ht="29.4" customHeight="1" x14ac:dyDescent="0.25">
      <c r="A351" s="7"/>
      <c r="B351" s="111" t="s">
        <v>180</v>
      </c>
      <c r="C351" s="111"/>
      <c r="D351" s="111"/>
      <c r="E351" s="111"/>
      <c r="F351" s="111"/>
      <c r="G351" s="111"/>
      <c r="H351" s="111"/>
      <c r="I351" s="111"/>
      <c r="J351" s="111"/>
      <c r="K351" s="111"/>
      <c r="L351" s="112"/>
      <c r="M351" s="62">
        <v>810</v>
      </c>
      <c r="N351" s="63">
        <v>5</v>
      </c>
      <c r="O351" s="63">
        <v>3</v>
      </c>
      <c r="P351" s="64" t="s">
        <v>179</v>
      </c>
      <c r="Q351" s="62" t="s">
        <v>0</v>
      </c>
      <c r="R351" s="113"/>
      <c r="S351" s="113"/>
      <c r="T351" s="65">
        <v>1760400</v>
      </c>
      <c r="U351" s="66">
        <v>0</v>
      </c>
      <c r="V351" s="66">
        <v>0</v>
      </c>
      <c r="W351" s="67">
        <v>0</v>
      </c>
      <c r="X351" s="68">
        <v>1760400</v>
      </c>
      <c r="Y351" s="114">
        <v>0</v>
      </c>
      <c r="Z351" s="115"/>
      <c r="AA351" s="9"/>
      <c r="AB351" s="8">
        <v>1760400</v>
      </c>
      <c r="AC351" s="6" t="s">
        <v>0</v>
      </c>
    </row>
    <row r="352" spans="1:29" ht="12.75" customHeight="1" x14ac:dyDescent="0.25">
      <c r="A352" s="7"/>
      <c r="B352" s="111" t="s">
        <v>6</v>
      </c>
      <c r="C352" s="111"/>
      <c r="D352" s="111"/>
      <c r="E352" s="111"/>
      <c r="F352" s="111"/>
      <c r="G352" s="111"/>
      <c r="H352" s="111"/>
      <c r="I352" s="111"/>
      <c r="J352" s="111"/>
      <c r="K352" s="111"/>
      <c r="L352" s="112"/>
      <c r="M352" s="62">
        <v>810</v>
      </c>
      <c r="N352" s="63">
        <v>5</v>
      </c>
      <c r="O352" s="63">
        <v>3</v>
      </c>
      <c r="P352" s="64" t="s">
        <v>179</v>
      </c>
      <c r="Q352" s="62">
        <v>500</v>
      </c>
      <c r="R352" s="113"/>
      <c r="S352" s="113"/>
      <c r="T352" s="65">
        <v>1760400</v>
      </c>
      <c r="U352" s="66">
        <v>0</v>
      </c>
      <c r="V352" s="66">
        <v>0</v>
      </c>
      <c r="W352" s="67">
        <v>0</v>
      </c>
      <c r="X352" s="68">
        <v>1760400</v>
      </c>
      <c r="Y352" s="114">
        <v>0</v>
      </c>
      <c r="Z352" s="115"/>
      <c r="AA352" s="9"/>
      <c r="AB352" s="8">
        <v>1760400</v>
      </c>
      <c r="AC352" s="6" t="s">
        <v>0</v>
      </c>
    </row>
    <row r="353" spans="1:29" ht="12.75" customHeight="1" x14ac:dyDescent="0.25">
      <c r="A353" s="7"/>
      <c r="B353" s="111" t="s">
        <v>173</v>
      </c>
      <c r="C353" s="111"/>
      <c r="D353" s="111"/>
      <c r="E353" s="111"/>
      <c r="F353" s="111"/>
      <c r="G353" s="111"/>
      <c r="H353" s="111"/>
      <c r="I353" s="111"/>
      <c r="J353" s="111"/>
      <c r="K353" s="111"/>
      <c r="L353" s="112"/>
      <c r="M353" s="62">
        <v>810</v>
      </c>
      <c r="N353" s="63">
        <v>5</v>
      </c>
      <c r="O353" s="63">
        <v>3</v>
      </c>
      <c r="P353" s="64" t="s">
        <v>179</v>
      </c>
      <c r="Q353" s="62">
        <v>520</v>
      </c>
      <c r="R353" s="113"/>
      <c r="S353" s="113"/>
      <c r="T353" s="65">
        <v>1760400</v>
      </c>
      <c r="U353" s="66">
        <v>0</v>
      </c>
      <c r="V353" s="66">
        <v>0</v>
      </c>
      <c r="W353" s="67">
        <v>0</v>
      </c>
      <c r="X353" s="68">
        <v>1760400</v>
      </c>
      <c r="Y353" s="114">
        <v>0</v>
      </c>
      <c r="Z353" s="115"/>
      <c r="AA353" s="9"/>
      <c r="AB353" s="8">
        <v>1760400</v>
      </c>
      <c r="AC353" s="6" t="s">
        <v>0</v>
      </c>
    </row>
    <row r="354" spans="1:29" ht="19.8" customHeight="1" x14ac:dyDescent="0.25">
      <c r="A354" s="7"/>
      <c r="B354" s="111" t="s">
        <v>178</v>
      </c>
      <c r="C354" s="111"/>
      <c r="D354" s="111"/>
      <c r="E354" s="111"/>
      <c r="F354" s="111"/>
      <c r="G354" s="111"/>
      <c r="H354" s="111"/>
      <c r="I354" s="111"/>
      <c r="J354" s="111"/>
      <c r="K354" s="111"/>
      <c r="L354" s="112"/>
      <c r="M354" s="62">
        <v>810</v>
      </c>
      <c r="N354" s="63">
        <v>5</v>
      </c>
      <c r="O354" s="63">
        <v>3</v>
      </c>
      <c r="P354" s="64" t="s">
        <v>177</v>
      </c>
      <c r="Q354" s="62" t="s">
        <v>0</v>
      </c>
      <c r="R354" s="113"/>
      <c r="S354" s="113"/>
      <c r="T354" s="65">
        <v>0</v>
      </c>
      <c r="U354" s="66">
        <v>19187800</v>
      </c>
      <c r="V354" s="66">
        <v>0</v>
      </c>
      <c r="W354" s="67">
        <v>0</v>
      </c>
      <c r="X354" s="68">
        <v>19187800</v>
      </c>
      <c r="Y354" s="114">
        <v>0</v>
      </c>
      <c r="Z354" s="115"/>
      <c r="AA354" s="9"/>
      <c r="AB354" s="8">
        <v>19187800</v>
      </c>
      <c r="AC354" s="6" t="s">
        <v>0</v>
      </c>
    </row>
    <row r="355" spans="1:29" ht="67.2" customHeight="1" x14ac:dyDescent="0.25">
      <c r="A355" s="7"/>
      <c r="B355" s="111" t="s">
        <v>176</v>
      </c>
      <c r="C355" s="111"/>
      <c r="D355" s="111"/>
      <c r="E355" s="111"/>
      <c r="F355" s="111"/>
      <c r="G355" s="111"/>
      <c r="H355" s="111"/>
      <c r="I355" s="111"/>
      <c r="J355" s="111"/>
      <c r="K355" s="111"/>
      <c r="L355" s="112"/>
      <c r="M355" s="62">
        <v>810</v>
      </c>
      <c r="N355" s="63">
        <v>5</v>
      </c>
      <c r="O355" s="63">
        <v>3</v>
      </c>
      <c r="P355" s="64" t="s">
        <v>175</v>
      </c>
      <c r="Q355" s="62" t="s">
        <v>0</v>
      </c>
      <c r="R355" s="113"/>
      <c r="S355" s="113"/>
      <c r="T355" s="65">
        <v>0</v>
      </c>
      <c r="U355" s="66">
        <v>5377800</v>
      </c>
      <c r="V355" s="66">
        <v>0</v>
      </c>
      <c r="W355" s="67">
        <v>0</v>
      </c>
      <c r="X355" s="68">
        <v>5377800</v>
      </c>
      <c r="Y355" s="114">
        <v>0</v>
      </c>
      <c r="Z355" s="115"/>
      <c r="AA355" s="9"/>
      <c r="AB355" s="8">
        <v>5377800</v>
      </c>
      <c r="AC355" s="6" t="s">
        <v>0</v>
      </c>
    </row>
    <row r="356" spans="1:29" ht="12.75" customHeight="1" x14ac:dyDescent="0.25">
      <c r="A356" s="7"/>
      <c r="B356" s="111" t="s">
        <v>6</v>
      </c>
      <c r="C356" s="111"/>
      <c r="D356" s="111"/>
      <c r="E356" s="111"/>
      <c r="F356" s="111"/>
      <c r="G356" s="111"/>
      <c r="H356" s="111"/>
      <c r="I356" s="111"/>
      <c r="J356" s="111"/>
      <c r="K356" s="111"/>
      <c r="L356" s="112"/>
      <c r="M356" s="62">
        <v>810</v>
      </c>
      <c r="N356" s="63">
        <v>5</v>
      </c>
      <c r="O356" s="63">
        <v>3</v>
      </c>
      <c r="P356" s="64" t="s">
        <v>175</v>
      </c>
      <c r="Q356" s="62">
        <v>500</v>
      </c>
      <c r="R356" s="113"/>
      <c r="S356" s="113"/>
      <c r="T356" s="65">
        <v>0</v>
      </c>
      <c r="U356" s="66">
        <v>5377800</v>
      </c>
      <c r="V356" s="66">
        <v>0</v>
      </c>
      <c r="W356" s="67">
        <v>0</v>
      </c>
      <c r="X356" s="68">
        <v>5377800</v>
      </c>
      <c r="Y356" s="114">
        <v>0</v>
      </c>
      <c r="Z356" s="115"/>
      <c r="AA356" s="9"/>
      <c r="AB356" s="8">
        <v>5377800</v>
      </c>
      <c r="AC356" s="6" t="s">
        <v>0</v>
      </c>
    </row>
    <row r="357" spans="1:29" ht="12.75" customHeight="1" x14ac:dyDescent="0.25">
      <c r="A357" s="7"/>
      <c r="B357" s="111" t="s">
        <v>173</v>
      </c>
      <c r="C357" s="111"/>
      <c r="D357" s="111"/>
      <c r="E357" s="111"/>
      <c r="F357" s="111"/>
      <c r="G357" s="111"/>
      <c r="H357" s="111"/>
      <c r="I357" s="111"/>
      <c r="J357" s="111"/>
      <c r="K357" s="111"/>
      <c r="L357" s="112"/>
      <c r="M357" s="62">
        <v>810</v>
      </c>
      <c r="N357" s="63">
        <v>5</v>
      </c>
      <c r="O357" s="63">
        <v>3</v>
      </c>
      <c r="P357" s="64" t="s">
        <v>175</v>
      </c>
      <c r="Q357" s="62">
        <v>520</v>
      </c>
      <c r="R357" s="113"/>
      <c r="S357" s="113"/>
      <c r="T357" s="65">
        <v>0</v>
      </c>
      <c r="U357" s="66">
        <v>5377800</v>
      </c>
      <c r="V357" s="66">
        <v>0</v>
      </c>
      <c r="W357" s="67">
        <v>0</v>
      </c>
      <c r="X357" s="68">
        <v>5377800</v>
      </c>
      <c r="Y357" s="114">
        <v>0</v>
      </c>
      <c r="Z357" s="115"/>
      <c r="AA357" s="9"/>
      <c r="AB357" s="8">
        <v>5377800</v>
      </c>
      <c r="AC357" s="6" t="s">
        <v>0</v>
      </c>
    </row>
    <row r="358" spans="1:29" ht="67.8" customHeight="1" x14ac:dyDescent="0.25">
      <c r="A358" s="7"/>
      <c r="B358" s="111" t="s">
        <v>174</v>
      </c>
      <c r="C358" s="111"/>
      <c r="D358" s="111"/>
      <c r="E358" s="111"/>
      <c r="F358" s="111"/>
      <c r="G358" s="111"/>
      <c r="H358" s="111"/>
      <c r="I358" s="111"/>
      <c r="J358" s="111"/>
      <c r="K358" s="111"/>
      <c r="L358" s="112"/>
      <c r="M358" s="62">
        <v>810</v>
      </c>
      <c r="N358" s="63">
        <v>5</v>
      </c>
      <c r="O358" s="63">
        <v>3</v>
      </c>
      <c r="P358" s="64" t="s">
        <v>172</v>
      </c>
      <c r="Q358" s="62" t="s">
        <v>0</v>
      </c>
      <c r="R358" s="113"/>
      <c r="S358" s="113"/>
      <c r="T358" s="65">
        <v>0</v>
      </c>
      <c r="U358" s="66">
        <v>13810000</v>
      </c>
      <c r="V358" s="66">
        <v>0</v>
      </c>
      <c r="W358" s="67">
        <v>0</v>
      </c>
      <c r="X358" s="68">
        <v>13810000</v>
      </c>
      <c r="Y358" s="114">
        <v>0</v>
      </c>
      <c r="Z358" s="115"/>
      <c r="AA358" s="9"/>
      <c r="AB358" s="8">
        <v>13810000</v>
      </c>
      <c r="AC358" s="6" t="s">
        <v>0</v>
      </c>
    </row>
    <row r="359" spans="1:29" ht="12.75" customHeight="1" x14ac:dyDescent="0.25">
      <c r="A359" s="7"/>
      <c r="B359" s="111" t="s">
        <v>6</v>
      </c>
      <c r="C359" s="111"/>
      <c r="D359" s="111"/>
      <c r="E359" s="111"/>
      <c r="F359" s="111"/>
      <c r="G359" s="111"/>
      <c r="H359" s="111"/>
      <c r="I359" s="111"/>
      <c r="J359" s="111"/>
      <c r="K359" s="111"/>
      <c r="L359" s="112"/>
      <c r="M359" s="62">
        <v>810</v>
      </c>
      <c r="N359" s="63">
        <v>5</v>
      </c>
      <c r="O359" s="63">
        <v>3</v>
      </c>
      <c r="P359" s="64" t="s">
        <v>172</v>
      </c>
      <c r="Q359" s="62">
        <v>500</v>
      </c>
      <c r="R359" s="113"/>
      <c r="S359" s="113"/>
      <c r="T359" s="65">
        <v>0</v>
      </c>
      <c r="U359" s="66">
        <v>13810000</v>
      </c>
      <c r="V359" s="66">
        <v>0</v>
      </c>
      <c r="W359" s="67">
        <v>0</v>
      </c>
      <c r="X359" s="68">
        <v>13810000</v>
      </c>
      <c r="Y359" s="114">
        <v>0</v>
      </c>
      <c r="Z359" s="115"/>
      <c r="AA359" s="9"/>
      <c r="AB359" s="8">
        <v>13810000</v>
      </c>
      <c r="AC359" s="6" t="s">
        <v>0</v>
      </c>
    </row>
    <row r="360" spans="1:29" ht="12.75" customHeight="1" x14ac:dyDescent="0.25">
      <c r="A360" s="7"/>
      <c r="B360" s="111" t="s">
        <v>173</v>
      </c>
      <c r="C360" s="111"/>
      <c r="D360" s="111"/>
      <c r="E360" s="111"/>
      <c r="F360" s="111"/>
      <c r="G360" s="111"/>
      <c r="H360" s="111"/>
      <c r="I360" s="111"/>
      <c r="J360" s="111"/>
      <c r="K360" s="111"/>
      <c r="L360" s="112"/>
      <c r="M360" s="62">
        <v>810</v>
      </c>
      <c r="N360" s="63">
        <v>5</v>
      </c>
      <c r="O360" s="63">
        <v>3</v>
      </c>
      <c r="P360" s="64" t="s">
        <v>172</v>
      </c>
      <c r="Q360" s="62">
        <v>520</v>
      </c>
      <c r="R360" s="113"/>
      <c r="S360" s="113"/>
      <c r="T360" s="65">
        <v>0</v>
      </c>
      <c r="U360" s="66">
        <v>13810000</v>
      </c>
      <c r="V360" s="66">
        <v>0</v>
      </c>
      <c r="W360" s="67">
        <v>0</v>
      </c>
      <c r="X360" s="68">
        <v>13810000</v>
      </c>
      <c r="Y360" s="114">
        <v>0</v>
      </c>
      <c r="Z360" s="115"/>
      <c r="AA360" s="9"/>
      <c r="AB360" s="8">
        <v>13810000</v>
      </c>
      <c r="AC360" s="6" t="s">
        <v>0</v>
      </c>
    </row>
    <row r="361" spans="1:29" ht="12.75" customHeight="1" x14ac:dyDescent="0.25">
      <c r="A361" s="7"/>
      <c r="B361" s="111" t="s">
        <v>171</v>
      </c>
      <c r="C361" s="111"/>
      <c r="D361" s="111"/>
      <c r="E361" s="111"/>
      <c r="F361" s="111"/>
      <c r="G361" s="111"/>
      <c r="H361" s="111"/>
      <c r="I361" s="111"/>
      <c r="J361" s="111"/>
      <c r="K361" s="111"/>
      <c r="L361" s="112"/>
      <c r="M361" s="62">
        <v>810</v>
      </c>
      <c r="N361" s="63">
        <v>7</v>
      </c>
      <c r="O361" s="63">
        <v>0</v>
      </c>
      <c r="P361" s="64" t="s">
        <v>0</v>
      </c>
      <c r="Q361" s="62" t="s">
        <v>0</v>
      </c>
      <c r="R361" s="113"/>
      <c r="S361" s="113"/>
      <c r="T361" s="65">
        <v>138647916.44</v>
      </c>
      <c r="U361" s="66">
        <v>226125853.63999999</v>
      </c>
      <c r="V361" s="66">
        <v>413979207.52999997</v>
      </c>
      <c r="W361" s="67">
        <v>159497113.86000001</v>
      </c>
      <c r="X361" s="68">
        <v>938250091.46999991</v>
      </c>
      <c r="Y361" s="114">
        <v>0</v>
      </c>
      <c r="Z361" s="115"/>
      <c r="AA361" s="9"/>
      <c r="AB361" s="8">
        <v>938250091.47000003</v>
      </c>
      <c r="AC361" s="6" t="s">
        <v>0</v>
      </c>
    </row>
    <row r="362" spans="1:29" ht="12.75" customHeight="1" x14ac:dyDescent="0.25">
      <c r="A362" s="7"/>
      <c r="B362" s="111" t="s">
        <v>170</v>
      </c>
      <c r="C362" s="111"/>
      <c r="D362" s="111"/>
      <c r="E362" s="111"/>
      <c r="F362" s="111"/>
      <c r="G362" s="111"/>
      <c r="H362" s="111"/>
      <c r="I362" s="111"/>
      <c r="J362" s="111"/>
      <c r="K362" s="111"/>
      <c r="L362" s="112"/>
      <c r="M362" s="62">
        <v>810</v>
      </c>
      <c r="N362" s="63">
        <v>7</v>
      </c>
      <c r="O362" s="63">
        <v>1</v>
      </c>
      <c r="P362" s="64" t="s">
        <v>0</v>
      </c>
      <c r="Q362" s="62" t="s">
        <v>0</v>
      </c>
      <c r="R362" s="113"/>
      <c r="S362" s="113"/>
      <c r="T362" s="65">
        <v>27847387.539999999</v>
      </c>
      <c r="U362" s="66">
        <v>36905873.259999998</v>
      </c>
      <c r="V362" s="66">
        <v>53999435.579999998</v>
      </c>
      <c r="W362" s="67">
        <v>35720394.170000002</v>
      </c>
      <c r="X362" s="68">
        <v>154473090.55000001</v>
      </c>
      <c r="Y362" s="114">
        <v>0</v>
      </c>
      <c r="Z362" s="115"/>
      <c r="AA362" s="9"/>
      <c r="AB362" s="8">
        <v>154473090.55000001</v>
      </c>
      <c r="AC362" s="6" t="s">
        <v>0</v>
      </c>
    </row>
    <row r="363" spans="1:29" ht="22.2" customHeight="1" x14ac:dyDescent="0.25">
      <c r="A363" s="7"/>
      <c r="B363" s="111" t="s">
        <v>111</v>
      </c>
      <c r="C363" s="111"/>
      <c r="D363" s="111"/>
      <c r="E363" s="111"/>
      <c r="F363" s="111"/>
      <c r="G363" s="111"/>
      <c r="H363" s="111"/>
      <c r="I363" s="111"/>
      <c r="J363" s="111"/>
      <c r="K363" s="111"/>
      <c r="L363" s="112"/>
      <c r="M363" s="62">
        <v>810</v>
      </c>
      <c r="N363" s="63">
        <v>7</v>
      </c>
      <c r="O363" s="63">
        <v>1</v>
      </c>
      <c r="P363" s="64" t="s">
        <v>110</v>
      </c>
      <c r="Q363" s="62" t="s">
        <v>0</v>
      </c>
      <c r="R363" s="113"/>
      <c r="S363" s="113"/>
      <c r="T363" s="65">
        <v>26059423.260000002</v>
      </c>
      <c r="U363" s="66">
        <v>36905873.259999998</v>
      </c>
      <c r="V363" s="66">
        <v>53999435.579999998</v>
      </c>
      <c r="W363" s="67">
        <v>35720394.170000002</v>
      </c>
      <c r="X363" s="68">
        <v>152685126.26999998</v>
      </c>
      <c r="Y363" s="114">
        <v>0</v>
      </c>
      <c r="Z363" s="115"/>
      <c r="AA363" s="9"/>
      <c r="AB363" s="8">
        <v>152685126.27000001</v>
      </c>
      <c r="AC363" s="6" t="s">
        <v>0</v>
      </c>
    </row>
    <row r="364" spans="1:29" ht="12.75" customHeight="1" x14ac:dyDescent="0.25">
      <c r="A364" s="7"/>
      <c r="B364" s="111" t="s">
        <v>169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2"/>
      <c r="M364" s="62">
        <v>810</v>
      </c>
      <c r="N364" s="63">
        <v>7</v>
      </c>
      <c r="O364" s="63">
        <v>1</v>
      </c>
      <c r="P364" s="64" t="s">
        <v>168</v>
      </c>
      <c r="Q364" s="62" t="s">
        <v>0</v>
      </c>
      <c r="R364" s="113"/>
      <c r="S364" s="113"/>
      <c r="T364" s="65">
        <v>5735913.7199999997</v>
      </c>
      <c r="U364" s="66">
        <v>6117471.7400000002</v>
      </c>
      <c r="V364" s="66">
        <v>20258396.25</v>
      </c>
      <c r="W364" s="67">
        <v>7435237.9299999997</v>
      </c>
      <c r="X364" s="68">
        <v>39547019.640000001</v>
      </c>
      <c r="Y364" s="114">
        <v>0</v>
      </c>
      <c r="Z364" s="115"/>
      <c r="AA364" s="9"/>
      <c r="AB364" s="8">
        <v>39547019.640000001</v>
      </c>
      <c r="AC364" s="6" t="s">
        <v>0</v>
      </c>
    </row>
    <row r="365" spans="1:29" ht="46.2" customHeight="1" x14ac:dyDescent="0.25">
      <c r="A365" s="7"/>
      <c r="B365" s="111" t="s">
        <v>16</v>
      </c>
      <c r="C365" s="111"/>
      <c r="D365" s="111"/>
      <c r="E365" s="111"/>
      <c r="F365" s="111"/>
      <c r="G365" s="111"/>
      <c r="H365" s="111"/>
      <c r="I365" s="111"/>
      <c r="J365" s="111"/>
      <c r="K365" s="111"/>
      <c r="L365" s="112"/>
      <c r="M365" s="62">
        <v>810</v>
      </c>
      <c r="N365" s="63">
        <v>7</v>
      </c>
      <c r="O365" s="63">
        <v>1</v>
      </c>
      <c r="P365" s="64" t="s">
        <v>168</v>
      </c>
      <c r="Q365" s="62">
        <v>100</v>
      </c>
      <c r="R365" s="113"/>
      <c r="S365" s="113"/>
      <c r="T365" s="65">
        <v>1200593.78</v>
      </c>
      <c r="U365" s="66">
        <v>2111106.65</v>
      </c>
      <c r="V365" s="66">
        <v>6132918.5700000003</v>
      </c>
      <c r="W365" s="67">
        <v>0</v>
      </c>
      <c r="X365" s="68">
        <v>9444619</v>
      </c>
      <c r="Y365" s="114">
        <v>0</v>
      </c>
      <c r="Z365" s="115"/>
      <c r="AA365" s="9"/>
      <c r="AB365" s="8">
        <v>9444619</v>
      </c>
      <c r="AC365" s="6" t="s">
        <v>0</v>
      </c>
    </row>
    <row r="366" spans="1:29" ht="14.4" customHeight="1" x14ac:dyDescent="0.25">
      <c r="A366" s="7"/>
      <c r="B366" s="111" t="s">
        <v>15</v>
      </c>
      <c r="C366" s="111"/>
      <c r="D366" s="111"/>
      <c r="E366" s="111"/>
      <c r="F366" s="111"/>
      <c r="G366" s="111"/>
      <c r="H366" s="111"/>
      <c r="I366" s="111"/>
      <c r="J366" s="111"/>
      <c r="K366" s="111"/>
      <c r="L366" s="112"/>
      <c r="M366" s="62">
        <v>810</v>
      </c>
      <c r="N366" s="63">
        <v>7</v>
      </c>
      <c r="O366" s="63">
        <v>1</v>
      </c>
      <c r="P366" s="64" t="s">
        <v>168</v>
      </c>
      <c r="Q366" s="62">
        <v>110</v>
      </c>
      <c r="R366" s="113"/>
      <c r="S366" s="113"/>
      <c r="T366" s="65">
        <v>1200593.78</v>
      </c>
      <c r="U366" s="66">
        <v>2111106.65</v>
      </c>
      <c r="V366" s="66">
        <v>6132918.5700000003</v>
      </c>
      <c r="W366" s="67">
        <v>0</v>
      </c>
      <c r="X366" s="68">
        <v>9444619</v>
      </c>
      <c r="Y366" s="114">
        <v>0</v>
      </c>
      <c r="Z366" s="115"/>
      <c r="AA366" s="9"/>
      <c r="AB366" s="8">
        <v>9444619</v>
      </c>
      <c r="AC366" s="6" t="s">
        <v>0</v>
      </c>
    </row>
    <row r="367" spans="1:29" ht="24" customHeight="1" x14ac:dyDescent="0.25">
      <c r="A367" s="7"/>
      <c r="B367" s="111" t="s">
        <v>14</v>
      </c>
      <c r="C367" s="111"/>
      <c r="D367" s="111"/>
      <c r="E367" s="111"/>
      <c r="F367" s="111"/>
      <c r="G367" s="111"/>
      <c r="H367" s="111"/>
      <c r="I367" s="111"/>
      <c r="J367" s="111"/>
      <c r="K367" s="111"/>
      <c r="L367" s="112"/>
      <c r="M367" s="62">
        <v>810</v>
      </c>
      <c r="N367" s="63">
        <v>7</v>
      </c>
      <c r="O367" s="63">
        <v>1</v>
      </c>
      <c r="P367" s="64" t="s">
        <v>168</v>
      </c>
      <c r="Q367" s="62">
        <v>200</v>
      </c>
      <c r="R367" s="113"/>
      <c r="S367" s="113"/>
      <c r="T367" s="65">
        <v>4128205.94</v>
      </c>
      <c r="U367" s="66">
        <v>3603238.52</v>
      </c>
      <c r="V367" s="66">
        <v>13574078.25</v>
      </c>
      <c r="W367" s="67">
        <v>7043687.9299999997</v>
      </c>
      <c r="X367" s="68">
        <v>28349210.640000001</v>
      </c>
      <c r="Y367" s="114">
        <v>0</v>
      </c>
      <c r="Z367" s="115"/>
      <c r="AA367" s="9"/>
      <c r="AB367" s="8">
        <v>28349210.640000001</v>
      </c>
      <c r="AC367" s="6" t="s">
        <v>0</v>
      </c>
    </row>
    <row r="368" spans="1:29" ht="21" customHeight="1" x14ac:dyDescent="0.25">
      <c r="A368" s="7"/>
      <c r="B368" s="111" t="s">
        <v>13</v>
      </c>
      <c r="C368" s="111"/>
      <c r="D368" s="111"/>
      <c r="E368" s="111"/>
      <c r="F368" s="111"/>
      <c r="G368" s="111"/>
      <c r="H368" s="111"/>
      <c r="I368" s="111"/>
      <c r="J368" s="111"/>
      <c r="K368" s="111"/>
      <c r="L368" s="112"/>
      <c r="M368" s="62">
        <v>810</v>
      </c>
      <c r="N368" s="63">
        <v>7</v>
      </c>
      <c r="O368" s="63">
        <v>1</v>
      </c>
      <c r="P368" s="64" t="s">
        <v>168</v>
      </c>
      <c r="Q368" s="62">
        <v>240</v>
      </c>
      <c r="R368" s="113"/>
      <c r="S368" s="113"/>
      <c r="T368" s="65">
        <v>4128205.94</v>
      </c>
      <c r="U368" s="66">
        <v>3603238.52</v>
      </c>
      <c r="V368" s="66">
        <v>13574078.25</v>
      </c>
      <c r="W368" s="67">
        <v>7043687.9299999997</v>
      </c>
      <c r="X368" s="68">
        <v>28349210.640000001</v>
      </c>
      <c r="Y368" s="114">
        <v>0</v>
      </c>
      <c r="Z368" s="115"/>
      <c r="AA368" s="9"/>
      <c r="AB368" s="8">
        <v>28349210.640000001</v>
      </c>
      <c r="AC368" s="6" t="s">
        <v>0</v>
      </c>
    </row>
    <row r="369" spans="1:29" ht="12.75" customHeight="1" x14ac:dyDescent="0.25">
      <c r="A369" s="7"/>
      <c r="B369" s="111" t="s">
        <v>20</v>
      </c>
      <c r="C369" s="111"/>
      <c r="D369" s="111"/>
      <c r="E369" s="111"/>
      <c r="F369" s="111"/>
      <c r="G369" s="111"/>
      <c r="H369" s="111"/>
      <c r="I369" s="111"/>
      <c r="J369" s="111"/>
      <c r="K369" s="111"/>
      <c r="L369" s="112"/>
      <c r="M369" s="62">
        <v>810</v>
      </c>
      <c r="N369" s="63">
        <v>7</v>
      </c>
      <c r="O369" s="63">
        <v>1</v>
      </c>
      <c r="P369" s="64" t="s">
        <v>168</v>
      </c>
      <c r="Q369" s="62">
        <v>800</v>
      </c>
      <c r="R369" s="113"/>
      <c r="S369" s="113"/>
      <c r="T369" s="65">
        <v>407114</v>
      </c>
      <c r="U369" s="66">
        <v>403126.57</v>
      </c>
      <c r="V369" s="66">
        <v>551399.43000000005</v>
      </c>
      <c r="W369" s="67">
        <v>391550</v>
      </c>
      <c r="X369" s="68">
        <v>1753190</v>
      </c>
      <c r="Y369" s="114">
        <v>0</v>
      </c>
      <c r="Z369" s="115"/>
      <c r="AA369" s="9"/>
      <c r="AB369" s="8">
        <v>1753190</v>
      </c>
      <c r="AC369" s="6" t="s">
        <v>0</v>
      </c>
    </row>
    <row r="370" spans="1:29" ht="19.8" customHeight="1" x14ac:dyDescent="0.25">
      <c r="A370" s="7"/>
      <c r="B370" s="111" t="s">
        <v>19</v>
      </c>
      <c r="C370" s="111"/>
      <c r="D370" s="111"/>
      <c r="E370" s="111"/>
      <c r="F370" s="111"/>
      <c r="G370" s="111"/>
      <c r="H370" s="111"/>
      <c r="I370" s="111"/>
      <c r="J370" s="111"/>
      <c r="K370" s="111"/>
      <c r="L370" s="112"/>
      <c r="M370" s="62">
        <v>810</v>
      </c>
      <c r="N370" s="63">
        <v>7</v>
      </c>
      <c r="O370" s="63">
        <v>1</v>
      </c>
      <c r="P370" s="64" t="s">
        <v>168</v>
      </c>
      <c r="Q370" s="62">
        <v>850</v>
      </c>
      <c r="R370" s="113"/>
      <c r="S370" s="113"/>
      <c r="T370" s="65">
        <v>407114</v>
      </c>
      <c r="U370" s="66">
        <v>403126.57</v>
      </c>
      <c r="V370" s="66">
        <v>551399.43000000005</v>
      </c>
      <c r="W370" s="67">
        <v>391550</v>
      </c>
      <c r="X370" s="68">
        <v>1753190</v>
      </c>
      <c r="Y370" s="114">
        <v>0</v>
      </c>
      <c r="Z370" s="115"/>
      <c r="AA370" s="9"/>
      <c r="AB370" s="8">
        <v>1753190</v>
      </c>
      <c r="AC370" s="6" t="s">
        <v>0</v>
      </c>
    </row>
    <row r="371" spans="1:29" ht="34.799999999999997" customHeight="1" x14ac:dyDescent="0.25">
      <c r="A371" s="7"/>
      <c r="B371" s="111" t="s">
        <v>156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2"/>
      <c r="M371" s="62">
        <v>810</v>
      </c>
      <c r="N371" s="63">
        <v>7</v>
      </c>
      <c r="O371" s="63">
        <v>1</v>
      </c>
      <c r="P371" s="64" t="s">
        <v>155</v>
      </c>
      <c r="Q371" s="62" t="s">
        <v>0</v>
      </c>
      <c r="R371" s="113"/>
      <c r="S371" s="113"/>
      <c r="T371" s="65">
        <v>14403235.199999999</v>
      </c>
      <c r="U371" s="66">
        <v>22372854.879999999</v>
      </c>
      <c r="V371" s="66">
        <v>21817710.920000002</v>
      </c>
      <c r="W371" s="67">
        <v>21287427</v>
      </c>
      <c r="X371" s="68">
        <v>79881228</v>
      </c>
      <c r="Y371" s="114">
        <v>0</v>
      </c>
      <c r="Z371" s="115"/>
      <c r="AA371" s="9"/>
      <c r="AB371" s="8">
        <v>79881228</v>
      </c>
      <c r="AC371" s="6" t="s">
        <v>0</v>
      </c>
    </row>
    <row r="372" spans="1:29" ht="46.8" customHeight="1" x14ac:dyDescent="0.25">
      <c r="A372" s="7"/>
      <c r="B372" s="111" t="s">
        <v>16</v>
      </c>
      <c r="C372" s="111"/>
      <c r="D372" s="111"/>
      <c r="E372" s="111"/>
      <c r="F372" s="111"/>
      <c r="G372" s="111"/>
      <c r="H372" s="111"/>
      <c r="I372" s="111"/>
      <c r="J372" s="111"/>
      <c r="K372" s="111"/>
      <c r="L372" s="112"/>
      <c r="M372" s="62">
        <v>810</v>
      </c>
      <c r="N372" s="63">
        <v>7</v>
      </c>
      <c r="O372" s="63">
        <v>1</v>
      </c>
      <c r="P372" s="64" t="s">
        <v>155</v>
      </c>
      <c r="Q372" s="62">
        <v>100</v>
      </c>
      <c r="R372" s="113"/>
      <c r="S372" s="113"/>
      <c r="T372" s="65">
        <v>14321855.199999999</v>
      </c>
      <c r="U372" s="66">
        <v>22216132.879999999</v>
      </c>
      <c r="V372" s="66">
        <v>20929212.920000002</v>
      </c>
      <c r="W372" s="67">
        <v>21258627</v>
      </c>
      <c r="X372" s="68">
        <v>78725828</v>
      </c>
      <c r="Y372" s="114">
        <v>0</v>
      </c>
      <c r="Z372" s="115"/>
      <c r="AA372" s="9"/>
      <c r="AB372" s="8">
        <v>78725828</v>
      </c>
      <c r="AC372" s="6" t="s">
        <v>0</v>
      </c>
    </row>
    <row r="373" spans="1:29" ht="15.6" customHeight="1" x14ac:dyDescent="0.25">
      <c r="A373" s="7"/>
      <c r="B373" s="111" t="s">
        <v>15</v>
      </c>
      <c r="C373" s="111"/>
      <c r="D373" s="111"/>
      <c r="E373" s="111"/>
      <c r="F373" s="111"/>
      <c r="G373" s="111"/>
      <c r="H373" s="111"/>
      <c r="I373" s="111"/>
      <c r="J373" s="111"/>
      <c r="K373" s="111"/>
      <c r="L373" s="112"/>
      <c r="M373" s="62">
        <v>810</v>
      </c>
      <c r="N373" s="63">
        <v>7</v>
      </c>
      <c r="O373" s="63">
        <v>1</v>
      </c>
      <c r="P373" s="64" t="s">
        <v>155</v>
      </c>
      <c r="Q373" s="62">
        <v>110</v>
      </c>
      <c r="R373" s="113"/>
      <c r="S373" s="113"/>
      <c r="T373" s="65">
        <v>14321855.199999999</v>
      </c>
      <c r="U373" s="66">
        <v>22216132.879999999</v>
      </c>
      <c r="V373" s="66">
        <v>20929212.920000002</v>
      </c>
      <c r="W373" s="67">
        <v>21258627</v>
      </c>
      <c r="X373" s="68">
        <v>78725828</v>
      </c>
      <c r="Y373" s="114">
        <v>0</v>
      </c>
      <c r="Z373" s="115"/>
      <c r="AA373" s="9"/>
      <c r="AB373" s="8">
        <v>78725828</v>
      </c>
      <c r="AC373" s="6" t="s">
        <v>0</v>
      </c>
    </row>
    <row r="374" spans="1:29" ht="23.4" customHeight="1" x14ac:dyDescent="0.25">
      <c r="A374" s="7"/>
      <c r="B374" s="111" t="s">
        <v>14</v>
      </c>
      <c r="C374" s="111"/>
      <c r="D374" s="111"/>
      <c r="E374" s="111"/>
      <c r="F374" s="111"/>
      <c r="G374" s="111"/>
      <c r="H374" s="111"/>
      <c r="I374" s="111"/>
      <c r="J374" s="111"/>
      <c r="K374" s="111"/>
      <c r="L374" s="112"/>
      <c r="M374" s="62">
        <v>810</v>
      </c>
      <c r="N374" s="63">
        <v>7</v>
      </c>
      <c r="O374" s="63">
        <v>1</v>
      </c>
      <c r="P374" s="64" t="s">
        <v>155</v>
      </c>
      <c r="Q374" s="62">
        <v>200</v>
      </c>
      <c r="R374" s="113"/>
      <c r="S374" s="113"/>
      <c r="T374" s="65">
        <v>81380</v>
      </c>
      <c r="U374" s="66">
        <v>156722</v>
      </c>
      <c r="V374" s="66">
        <v>888498</v>
      </c>
      <c r="W374" s="67">
        <v>28800</v>
      </c>
      <c r="X374" s="68">
        <v>1155400</v>
      </c>
      <c r="Y374" s="114">
        <v>0</v>
      </c>
      <c r="Z374" s="115"/>
      <c r="AA374" s="9"/>
      <c r="AB374" s="8">
        <v>1155400</v>
      </c>
      <c r="AC374" s="6" t="s">
        <v>0</v>
      </c>
    </row>
    <row r="375" spans="1:29" ht="23.4" customHeight="1" x14ac:dyDescent="0.25">
      <c r="A375" s="7"/>
      <c r="B375" s="111" t="s">
        <v>13</v>
      </c>
      <c r="C375" s="111"/>
      <c r="D375" s="111"/>
      <c r="E375" s="111"/>
      <c r="F375" s="111"/>
      <c r="G375" s="111"/>
      <c r="H375" s="111"/>
      <c r="I375" s="111"/>
      <c r="J375" s="111"/>
      <c r="K375" s="111"/>
      <c r="L375" s="112"/>
      <c r="M375" s="62">
        <v>810</v>
      </c>
      <c r="N375" s="63">
        <v>7</v>
      </c>
      <c r="O375" s="63">
        <v>1</v>
      </c>
      <c r="P375" s="64" t="s">
        <v>155</v>
      </c>
      <c r="Q375" s="62">
        <v>240</v>
      </c>
      <c r="R375" s="113"/>
      <c r="S375" s="113"/>
      <c r="T375" s="65">
        <v>81380</v>
      </c>
      <c r="U375" s="66">
        <v>156722</v>
      </c>
      <c r="V375" s="66">
        <v>888498</v>
      </c>
      <c r="W375" s="67">
        <v>28800</v>
      </c>
      <c r="X375" s="68">
        <v>1155400</v>
      </c>
      <c r="Y375" s="114">
        <v>0</v>
      </c>
      <c r="Z375" s="115"/>
      <c r="AA375" s="9"/>
      <c r="AB375" s="8">
        <v>1155400</v>
      </c>
      <c r="AC375" s="6" t="s">
        <v>0</v>
      </c>
    </row>
    <row r="376" spans="1:29" ht="72" customHeight="1" x14ac:dyDescent="0.25">
      <c r="A376" s="7"/>
      <c r="B376" s="111" t="s">
        <v>150</v>
      </c>
      <c r="C376" s="111"/>
      <c r="D376" s="111"/>
      <c r="E376" s="111"/>
      <c r="F376" s="111"/>
      <c r="G376" s="111"/>
      <c r="H376" s="111"/>
      <c r="I376" s="111"/>
      <c r="J376" s="111"/>
      <c r="K376" s="111"/>
      <c r="L376" s="112"/>
      <c r="M376" s="62">
        <v>810</v>
      </c>
      <c r="N376" s="63">
        <v>7</v>
      </c>
      <c r="O376" s="63">
        <v>1</v>
      </c>
      <c r="P376" s="64" t="s">
        <v>149</v>
      </c>
      <c r="Q376" s="62" t="s">
        <v>0</v>
      </c>
      <c r="R376" s="113"/>
      <c r="S376" s="113"/>
      <c r="T376" s="65">
        <v>0</v>
      </c>
      <c r="U376" s="66">
        <v>0</v>
      </c>
      <c r="V376" s="66">
        <v>612468.4</v>
      </c>
      <c r="W376" s="67">
        <v>0</v>
      </c>
      <c r="X376" s="68">
        <v>612468.4</v>
      </c>
      <c r="Y376" s="114">
        <v>0</v>
      </c>
      <c r="Z376" s="115"/>
      <c r="AA376" s="9"/>
      <c r="AB376" s="8">
        <v>612468.4</v>
      </c>
      <c r="AC376" s="6" t="s">
        <v>0</v>
      </c>
    </row>
    <row r="377" spans="1:29" ht="25.2" customHeight="1" x14ac:dyDescent="0.25">
      <c r="A377" s="7"/>
      <c r="B377" s="111" t="s">
        <v>14</v>
      </c>
      <c r="C377" s="111"/>
      <c r="D377" s="111"/>
      <c r="E377" s="111"/>
      <c r="F377" s="111"/>
      <c r="G377" s="111"/>
      <c r="H377" s="111"/>
      <c r="I377" s="111"/>
      <c r="J377" s="111"/>
      <c r="K377" s="111"/>
      <c r="L377" s="112"/>
      <c r="M377" s="62">
        <v>810</v>
      </c>
      <c r="N377" s="63">
        <v>7</v>
      </c>
      <c r="O377" s="63">
        <v>1</v>
      </c>
      <c r="P377" s="64" t="s">
        <v>149</v>
      </c>
      <c r="Q377" s="62">
        <v>200</v>
      </c>
      <c r="R377" s="113"/>
      <c r="S377" s="113"/>
      <c r="T377" s="65">
        <v>0</v>
      </c>
      <c r="U377" s="66">
        <v>0</v>
      </c>
      <c r="V377" s="66">
        <v>612468.4</v>
      </c>
      <c r="W377" s="67">
        <v>0</v>
      </c>
      <c r="X377" s="68">
        <v>612468.4</v>
      </c>
      <c r="Y377" s="114">
        <v>0</v>
      </c>
      <c r="Z377" s="115"/>
      <c r="AA377" s="9"/>
      <c r="AB377" s="8">
        <v>612468.4</v>
      </c>
      <c r="AC377" s="6" t="s">
        <v>0</v>
      </c>
    </row>
    <row r="378" spans="1:29" ht="25.8" customHeight="1" x14ac:dyDescent="0.25">
      <c r="A378" s="7"/>
      <c r="B378" s="111" t="s">
        <v>13</v>
      </c>
      <c r="C378" s="111"/>
      <c r="D378" s="111"/>
      <c r="E378" s="111"/>
      <c r="F378" s="111"/>
      <c r="G378" s="111"/>
      <c r="H378" s="111"/>
      <c r="I378" s="111"/>
      <c r="J378" s="111"/>
      <c r="K378" s="111"/>
      <c r="L378" s="112"/>
      <c r="M378" s="62">
        <v>810</v>
      </c>
      <c r="N378" s="63">
        <v>7</v>
      </c>
      <c r="O378" s="63">
        <v>1</v>
      </c>
      <c r="P378" s="64" t="s">
        <v>149</v>
      </c>
      <c r="Q378" s="62">
        <v>240</v>
      </c>
      <c r="R378" s="113"/>
      <c r="S378" s="113"/>
      <c r="T378" s="65">
        <v>0</v>
      </c>
      <c r="U378" s="66">
        <v>0</v>
      </c>
      <c r="V378" s="66">
        <v>612468.4</v>
      </c>
      <c r="W378" s="67">
        <v>0</v>
      </c>
      <c r="X378" s="68">
        <v>612468.4</v>
      </c>
      <c r="Y378" s="114">
        <v>0</v>
      </c>
      <c r="Z378" s="115"/>
      <c r="AA378" s="9"/>
      <c r="AB378" s="8">
        <v>612468.4</v>
      </c>
      <c r="AC378" s="6" t="s">
        <v>0</v>
      </c>
    </row>
    <row r="379" spans="1:29" ht="49.2" customHeight="1" x14ac:dyDescent="0.25">
      <c r="A379" s="7"/>
      <c r="B379" s="111" t="s">
        <v>17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2"/>
      <c r="M379" s="62">
        <v>810</v>
      </c>
      <c r="N379" s="63">
        <v>7</v>
      </c>
      <c r="O379" s="63">
        <v>1</v>
      </c>
      <c r="P379" s="64" t="s">
        <v>107</v>
      </c>
      <c r="Q379" s="62" t="s">
        <v>0</v>
      </c>
      <c r="R379" s="113"/>
      <c r="S379" s="113"/>
      <c r="T379" s="65">
        <v>5904041.8899999997</v>
      </c>
      <c r="U379" s="66">
        <v>8408372.2799999993</v>
      </c>
      <c r="V379" s="66">
        <v>9810463.9100000001</v>
      </c>
      <c r="W379" s="67">
        <v>6952129.2400000002</v>
      </c>
      <c r="X379" s="68">
        <v>31075007.32</v>
      </c>
      <c r="Y379" s="114">
        <v>0</v>
      </c>
      <c r="Z379" s="115"/>
      <c r="AA379" s="9"/>
      <c r="AB379" s="8">
        <v>31075007.32</v>
      </c>
      <c r="AC379" s="6" t="s">
        <v>0</v>
      </c>
    </row>
    <row r="380" spans="1:29" ht="48" customHeight="1" x14ac:dyDescent="0.25">
      <c r="A380" s="7"/>
      <c r="B380" s="111" t="s">
        <v>16</v>
      </c>
      <c r="C380" s="111"/>
      <c r="D380" s="111"/>
      <c r="E380" s="111"/>
      <c r="F380" s="111"/>
      <c r="G380" s="111"/>
      <c r="H380" s="111"/>
      <c r="I380" s="111"/>
      <c r="J380" s="111"/>
      <c r="K380" s="111"/>
      <c r="L380" s="112"/>
      <c r="M380" s="62">
        <v>810</v>
      </c>
      <c r="N380" s="63">
        <v>7</v>
      </c>
      <c r="O380" s="63">
        <v>1</v>
      </c>
      <c r="P380" s="64" t="s">
        <v>107</v>
      </c>
      <c r="Q380" s="62">
        <v>100</v>
      </c>
      <c r="R380" s="113"/>
      <c r="S380" s="113"/>
      <c r="T380" s="65">
        <v>4283089.2</v>
      </c>
      <c r="U380" s="66">
        <v>5397019.9400000004</v>
      </c>
      <c r="V380" s="66">
        <v>5441597.8600000003</v>
      </c>
      <c r="W380" s="67">
        <v>5962088</v>
      </c>
      <c r="X380" s="68">
        <v>21083795</v>
      </c>
      <c r="Y380" s="114">
        <v>0</v>
      </c>
      <c r="Z380" s="115"/>
      <c r="AA380" s="9"/>
      <c r="AB380" s="8">
        <v>21083795</v>
      </c>
      <c r="AC380" s="6" t="s">
        <v>0</v>
      </c>
    </row>
    <row r="381" spans="1:29" ht="13.8" customHeight="1" x14ac:dyDescent="0.25">
      <c r="A381" s="7"/>
      <c r="B381" s="111" t="s">
        <v>15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2"/>
      <c r="M381" s="62">
        <v>810</v>
      </c>
      <c r="N381" s="63">
        <v>7</v>
      </c>
      <c r="O381" s="63">
        <v>1</v>
      </c>
      <c r="P381" s="64" t="s">
        <v>107</v>
      </c>
      <c r="Q381" s="62">
        <v>110</v>
      </c>
      <c r="R381" s="113"/>
      <c r="S381" s="113"/>
      <c r="T381" s="65">
        <v>4283089.2</v>
      </c>
      <c r="U381" s="66">
        <v>5397019.9400000004</v>
      </c>
      <c r="V381" s="66">
        <v>5441597.8600000003</v>
      </c>
      <c r="W381" s="67">
        <v>5962088</v>
      </c>
      <c r="X381" s="68">
        <v>21083795</v>
      </c>
      <c r="Y381" s="114">
        <v>0</v>
      </c>
      <c r="Z381" s="115"/>
      <c r="AA381" s="9"/>
      <c r="AB381" s="8">
        <v>21083795</v>
      </c>
      <c r="AC381" s="6" t="s">
        <v>0</v>
      </c>
    </row>
    <row r="382" spans="1:29" ht="23.4" customHeight="1" x14ac:dyDescent="0.25">
      <c r="A382" s="7"/>
      <c r="B382" s="111" t="s">
        <v>14</v>
      </c>
      <c r="C382" s="111"/>
      <c r="D382" s="111"/>
      <c r="E382" s="111"/>
      <c r="F382" s="111"/>
      <c r="G382" s="111"/>
      <c r="H382" s="111"/>
      <c r="I382" s="111"/>
      <c r="J382" s="111"/>
      <c r="K382" s="111"/>
      <c r="L382" s="112"/>
      <c r="M382" s="62">
        <v>810</v>
      </c>
      <c r="N382" s="63">
        <v>7</v>
      </c>
      <c r="O382" s="63">
        <v>1</v>
      </c>
      <c r="P382" s="64" t="s">
        <v>107</v>
      </c>
      <c r="Q382" s="62">
        <v>200</v>
      </c>
      <c r="R382" s="113"/>
      <c r="S382" s="113"/>
      <c r="T382" s="65">
        <v>1620952.69</v>
      </c>
      <c r="U382" s="66">
        <v>3011352.34</v>
      </c>
      <c r="V382" s="66">
        <v>4368866.05</v>
      </c>
      <c r="W382" s="67">
        <v>990041.24</v>
      </c>
      <c r="X382" s="68">
        <v>9991212.3199999984</v>
      </c>
      <c r="Y382" s="114">
        <v>0</v>
      </c>
      <c r="Z382" s="115"/>
      <c r="AA382" s="9"/>
      <c r="AB382" s="8">
        <v>9991212.3200000003</v>
      </c>
      <c r="AC382" s="6" t="s">
        <v>0</v>
      </c>
    </row>
    <row r="383" spans="1:29" ht="23.4" customHeight="1" x14ac:dyDescent="0.25">
      <c r="A383" s="7"/>
      <c r="B383" s="111" t="s">
        <v>13</v>
      </c>
      <c r="C383" s="111"/>
      <c r="D383" s="111"/>
      <c r="E383" s="111"/>
      <c r="F383" s="111"/>
      <c r="G383" s="111"/>
      <c r="H383" s="111"/>
      <c r="I383" s="111"/>
      <c r="J383" s="111"/>
      <c r="K383" s="111"/>
      <c r="L383" s="112"/>
      <c r="M383" s="62">
        <v>810</v>
      </c>
      <c r="N383" s="63">
        <v>7</v>
      </c>
      <c r="O383" s="63">
        <v>1</v>
      </c>
      <c r="P383" s="64" t="s">
        <v>107</v>
      </c>
      <c r="Q383" s="62">
        <v>240</v>
      </c>
      <c r="R383" s="113"/>
      <c r="S383" s="113"/>
      <c r="T383" s="65">
        <v>1620952.69</v>
      </c>
      <c r="U383" s="66">
        <v>3011352.34</v>
      </c>
      <c r="V383" s="66">
        <v>4368866.05</v>
      </c>
      <c r="W383" s="67">
        <v>990041.24</v>
      </c>
      <c r="X383" s="68">
        <v>9991212.3199999984</v>
      </c>
      <c r="Y383" s="114">
        <v>0</v>
      </c>
      <c r="Z383" s="115"/>
      <c r="AA383" s="9"/>
      <c r="AB383" s="8">
        <v>9991212.3200000003</v>
      </c>
      <c r="AC383" s="6" t="s">
        <v>0</v>
      </c>
    </row>
    <row r="384" spans="1:29" ht="23.4" customHeight="1" x14ac:dyDescent="0.25">
      <c r="A384" s="7"/>
      <c r="B384" s="111" t="s">
        <v>148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2"/>
      <c r="M384" s="62">
        <v>810</v>
      </c>
      <c r="N384" s="63">
        <v>7</v>
      </c>
      <c r="O384" s="63">
        <v>1</v>
      </c>
      <c r="P384" s="64" t="s">
        <v>147</v>
      </c>
      <c r="Q384" s="62" t="s">
        <v>0</v>
      </c>
      <c r="R384" s="113"/>
      <c r="S384" s="113"/>
      <c r="T384" s="65">
        <v>16232.45</v>
      </c>
      <c r="U384" s="66">
        <v>7174.36</v>
      </c>
      <c r="V384" s="66">
        <v>108493.19</v>
      </c>
      <c r="W384" s="67">
        <v>45600</v>
      </c>
      <c r="X384" s="68">
        <v>177500</v>
      </c>
      <c r="Y384" s="114">
        <v>0</v>
      </c>
      <c r="Z384" s="115"/>
      <c r="AA384" s="9"/>
      <c r="AB384" s="8">
        <v>177500</v>
      </c>
      <c r="AC384" s="6" t="s">
        <v>0</v>
      </c>
    </row>
    <row r="385" spans="1:29" ht="24" customHeight="1" x14ac:dyDescent="0.25">
      <c r="A385" s="7"/>
      <c r="B385" s="111" t="s">
        <v>14</v>
      </c>
      <c r="C385" s="111"/>
      <c r="D385" s="111"/>
      <c r="E385" s="111"/>
      <c r="F385" s="111"/>
      <c r="G385" s="111"/>
      <c r="H385" s="111"/>
      <c r="I385" s="111"/>
      <c r="J385" s="111"/>
      <c r="K385" s="111"/>
      <c r="L385" s="112"/>
      <c r="M385" s="62">
        <v>810</v>
      </c>
      <c r="N385" s="63">
        <v>7</v>
      </c>
      <c r="O385" s="63">
        <v>1</v>
      </c>
      <c r="P385" s="64" t="s">
        <v>147</v>
      </c>
      <c r="Q385" s="62">
        <v>200</v>
      </c>
      <c r="R385" s="113"/>
      <c r="S385" s="113"/>
      <c r="T385" s="65">
        <v>16232.45</v>
      </c>
      <c r="U385" s="66">
        <v>7174.36</v>
      </c>
      <c r="V385" s="66">
        <v>108493.19</v>
      </c>
      <c r="W385" s="67">
        <v>45600</v>
      </c>
      <c r="X385" s="68">
        <v>177500</v>
      </c>
      <c r="Y385" s="114">
        <v>0</v>
      </c>
      <c r="Z385" s="115"/>
      <c r="AA385" s="9"/>
      <c r="AB385" s="8">
        <v>177500</v>
      </c>
      <c r="AC385" s="6" t="s">
        <v>0</v>
      </c>
    </row>
    <row r="386" spans="1:29" ht="22.8" customHeight="1" x14ac:dyDescent="0.25">
      <c r="A386" s="7"/>
      <c r="B386" s="111" t="s">
        <v>13</v>
      </c>
      <c r="C386" s="111"/>
      <c r="D386" s="111"/>
      <c r="E386" s="111"/>
      <c r="F386" s="111"/>
      <c r="G386" s="111"/>
      <c r="H386" s="111"/>
      <c r="I386" s="111"/>
      <c r="J386" s="111"/>
      <c r="K386" s="111"/>
      <c r="L386" s="112"/>
      <c r="M386" s="62">
        <v>810</v>
      </c>
      <c r="N386" s="63">
        <v>7</v>
      </c>
      <c r="O386" s="63">
        <v>1</v>
      </c>
      <c r="P386" s="64" t="s">
        <v>147</v>
      </c>
      <c r="Q386" s="62">
        <v>240</v>
      </c>
      <c r="R386" s="113"/>
      <c r="S386" s="113"/>
      <c r="T386" s="65">
        <v>16232.45</v>
      </c>
      <c r="U386" s="66">
        <v>7174.36</v>
      </c>
      <c r="V386" s="66">
        <v>108493.19</v>
      </c>
      <c r="W386" s="67">
        <v>45600</v>
      </c>
      <c r="X386" s="68">
        <v>177500</v>
      </c>
      <c r="Y386" s="114">
        <v>0</v>
      </c>
      <c r="Z386" s="115"/>
      <c r="AA386" s="9"/>
      <c r="AB386" s="8">
        <v>177500</v>
      </c>
      <c r="AC386" s="6" t="s">
        <v>0</v>
      </c>
    </row>
    <row r="387" spans="1:29" ht="36" customHeight="1" x14ac:dyDescent="0.25">
      <c r="A387" s="7"/>
      <c r="B387" s="111" t="s">
        <v>167</v>
      </c>
      <c r="C387" s="111"/>
      <c r="D387" s="111"/>
      <c r="E387" s="111"/>
      <c r="F387" s="111"/>
      <c r="G387" s="111"/>
      <c r="H387" s="111"/>
      <c r="I387" s="111"/>
      <c r="J387" s="111"/>
      <c r="K387" s="111"/>
      <c r="L387" s="112"/>
      <c r="M387" s="62">
        <v>810</v>
      </c>
      <c r="N387" s="63">
        <v>7</v>
      </c>
      <c r="O387" s="63">
        <v>1</v>
      </c>
      <c r="P387" s="64" t="s">
        <v>166</v>
      </c>
      <c r="Q387" s="62" t="s">
        <v>0</v>
      </c>
      <c r="R387" s="113"/>
      <c r="S387" s="113"/>
      <c r="T387" s="65">
        <v>0</v>
      </c>
      <c r="U387" s="66">
        <v>0</v>
      </c>
      <c r="V387" s="66">
        <v>1367842.11</v>
      </c>
      <c r="W387" s="67">
        <v>0</v>
      </c>
      <c r="X387" s="68">
        <v>1367842.11</v>
      </c>
      <c r="Y387" s="114">
        <v>0</v>
      </c>
      <c r="Z387" s="115"/>
      <c r="AA387" s="9"/>
      <c r="AB387" s="8">
        <v>1367842.11</v>
      </c>
      <c r="AC387" s="6" t="s">
        <v>0</v>
      </c>
    </row>
    <row r="388" spans="1:29" ht="23.4" customHeight="1" x14ac:dyDescent="0.25">
      <c r="A388" s="7"/>
      <c r="B388" s="111" t="s">
        <v>14</v>
      </c>
      <c r="C388" s="111"/>
      <c r="D388" s="111"/>
      <c r="E388" s="111"/>
      <c r="F388" s="111"/>
      <c r="G388" s="111"/>
      <c r="H388" s="111"/>
      <c r="I388" s="111"/>
      <c r="J388" s="111"/>
      <c r="K388" s="111"/>
      <c r="L388" s="112"/>
      <c r="M388" s="62">
        <v>810</v>
      </c>
      <c r="N388" s="63">
        <v>7</v>
      </c>
      <c r="O388" s="63">
        <v>1</v>
      </c>
      <c r="P388" s="64" t="s">
        <v>166</v>
      </c>
      <c r="Q388" s="62">
        <v>200</v>
      </c>
      <c r="R388" s="113"/>
      <c r="S388" s="113"/>
      <c r="T388" s="65">
        <v>0</v>
      </c>
      <c r="U388" s="66">
        <v>0</v>
      </c>
      <c r="V388" s="66">
        <v>1367842.11</v>
      </c>
      <c r="W388" s="67">
        <v>0</v>
      </c>
      <c r="X388" s="68">
        <v>1367842.11</v>
      </c>
      <c r="Y388" s="114">
        <v>0</v>
      </c>
      <c r="Z388" s="115"/>
      <c r="AA388" s="9"/>
      <c r="AB388" s="8">
        <v>1367842.11</v>
      </c>
      <c r="AC388" s="6" t="s">
        <v>0</v>
      </c>
    </row>
    <row r="389" spans="1:29" ht="22.2" customHeight="1" x14ac:dyDescent="0.25">
      <c r="A389" s="7"/>
      <c r="B389" s="111" t="s">
        <v>13</v>
      </c>
      <c r="C389" s="111"/>
      <c r="D389" s="111"/>
      <c r="E389" s="111"/>
      <c r="F389" s="111"/>
      <c r="G389" s="111"/>
      <c r="H389" s="111"/>
      <c r="I389" s="111"/>
      <c r="J389" s="111"/>
      <c r="K389" s="111"/>
      <c r="L389" s="112"/>
      <c r="M389" s="62">
        <v>810</v>
      </c>
      <c r="N389" s="63">
        <v>7</v>
      </c>
      <c r="O389" s="63">
        <v>1</v>
      </c>
      <c r="P389" s="64" t="s">
        <v>166</v>
      </c>
      <c r="Q389" s="62">
        <v>240</v>
      </c>
      <c r="R389" s="113"/>
      <c r="S389" s="113"/>
      <c r="T389" s="65">
        <v>0</v>
      </c>
      <c r="U389" s="66">
        <v>0</v>
      </c>
      <c r="V389" s="66">
        <v>1367842.11</v>
      </c>
      <c r="W389" s="67">
        <v>0</v>
      </c>
      <c r="X389" s="68">
        <v>1367842.11</v>
      </c>
      <c r="Y389" s="114">
        <v>0</v>
      </c>
      <c r="Z389" s="115"/>
      <c r="AA389" s="9"/>
      <c r="AB389" s="8">
        <v>1367842.11</v>
      </c>
      <c r="AC389" s="6" t="s">
        <v>0</v>
      </c>
    </row>
    <row r="390" spans="1:29" ht="85.8" customHeight="1" x14ac:dyDescent="0.25">
      <c r="A390" s="7"/>
      <c r="B390" s="111" t="s">
        <v>138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2"/>
      <c r="M390" s="62">
        <v>810</v>
      </c>
      <c r="N390" s="63">
        <v>7</v>
      </c>
      <c r="O390" s="63">
        <v>1</v>
      </c>
      <c r="P390" s="64" t="s">
        <v>137</v>
      </c>
      <c r="Q390" s="62" t="s">
        <v>0</v>
      </c>
      <c r="R390" s="113"/>
      <c r="S390" s="113"/>
      <c r="T390" s="65">
        <v>0</v>
      </c>
      <c r="U390" s="66">
        <v>0</v>
      </c>
      <c r="V390" s="66">
        <v>24060.799999999999</v>
      </c>
      <c r="W390" s="67">
        <v>0</v>
      </c>
      <c r="X390" s="68">
        <v>24060.799999999999</v>
      </c>
      <c r="Y390" s="114">
        <v>0</v>
      </c>
      <c r="Z390" s="115"/>
      <c r="AA390" s="9"/>
      <c r="AB390" s="8">
        <v>24060.799999999999</v>
      </c>
      <c r="AC390" s="6" t="s">
        <v>0</v>
      </c>
    </row>
    <row r="391" spans="1:29" ht="25.8" customHeight="1" x14ac:dyDescent="0.25">
      <c r="A391" s="7"/>
      <c r="B391" s="111" t="s">
        <v>14</v>
      </c>
      <c r="C391" s="111"/>
      <c r="D391" s="111"/>
      <c r="E391" s="111"/>
      <c r="F391" s="111"/>
      <c r="G391" s="111"/>
      <c r="H391" s="111"/>
      <c r="I391" s="111"/>
      <c r="J391" s="111"/>
      <c r="K391" s="111"/>
      <c r="L391" s="112"/>
      <c r="M391" s="62">
        <v>810</v>
      </c>
      <c r="N391" s="63">
        <v>7</v>
      </c>
      <c r="O391" s="63">
        <v>1</v>
      </c>
      <c r="P391" s="64" t="s">
        <v>137</v>
      </c>
      <c r="Q391" s="62">
        <v>200</v>
      </c>
      <c r="R391" s="113"/>
      <c r="S391" s="113"/>
      <c r="T391" s="65">
        <v>0</v>
      </c>
      <c r="U391" s="66">
        <v>0</v>
      </c>
      <c r="V391" s="66">
        <v>24060.799999999999</v>
      </c>
      <c r="W391" s="67">
        <v>0</v>
      </c>
      <c r="X391" s="68">
        <v>24060.799999999999</v>
      </c>
      <c r="Y391" s="114">
        <v>0</v>
      </c>
      <c r="Z391" s="115"/>
      <c r="AA391" s="9"/>
      <c r="AB391" s="8">
        <v>24060.799999999999</v>
      </c>
      <c r="AC391" s="6" t="s">
        <v>0</v>
      </c>
    </row>
    <row r="392" spans="1:29" ht="25.8" customHeight="1" x14ac:dyDescent="0.25">
      <c r="A392" s="7"/>
      <c r="B392" s="111" t="s">
        <v>13</v>
      </c>
      <c r="C392" s="111"/>
      <c r="D392" s="111"/>
      <c r="E392" s="111"/>
      <c r="F392" s="111"/>
      <c r="G392" s="111"/>
      <c r="H392" s="111"/>
      <c r="I392" s="111"/>
      <c r="J392" s="111"/>
      <c r="K392" s="111"/>
      <c r="L392" s="112"/>
      <c r="M392" s="62">
        <v>810</v>
      </c>
      <c r="N392" s="63">
        <v>7</v>
      </c>
      <c r="O392" s="63">
        <v>1</v>
      </c>
      <c r="P392" s="64" t="s">
        <v>137</v>
      </c>
      <c r="Q392" s="62">
        <v>240</v>
      </c>
      <c r="R392" s="113"/>
      <c r="S392" s="113"/>
      <c r="T392" s="65">
        <v>0</v>
      </c>
      <c r="U392" s="66">
        <v>0</v>
      </c>
      <c r="V392" s="66">
        <v>24060.799999999999</v>
      </c>
      <c r="W392" s="67">
        <v>0</v>
      </c>
      <c r="X392" s="68">
        <v>24060.799999999999</v>
      </c>
      <c r="Y392" s="114">
        <v>0</v>
      </c>
      <c r="Z392" s="115"/>
      <c r="AA392" s="9"/>
      <c r="AB392" s="8">
        <v>24060.799999999999</v>
      </c>
      <c r="AC392" s="6" t="s">
        <v>0</v>
      </c>
    </row>
    <row r="393" spans="1:29" ht="15.6" customHeight="1" x14ac:dyDescent="0.25">
      <c r="A393" s="7"/>
      <c r="B393" s="111" t="s">
        <v>9</v>
      </c>
      <c r="C393" s="111"/>
      <c r="D393" s="111"/>
      <c r="E393" s="111"/>
      <c r="F393" s="111"/>
      <c r="G393" s="111"/>
      <c r="H393" s="111"/>
      <c r="I393" s="111"/>
      <c r="J393" s="111"/>
      <c r="K393" s="111"/>
      <c r="L393" s="112"/>
      <c r="M393" s="62">
        <v>810</v>
      </c>
      <c r="N393" s="63">
        <v>7</v>
      </c>
      <c r="O393" s="63">
        <v>1</v>
      </c>
      <c r="P393" s="64" t="s">
        <v>8</v>
      </c>
      <c r="Q393" s="62" t="s">
        <v>0</v>
      </c>
      <c r="R393" s="113"/>
      <c r="S393" s="113"/>
      <c r="T393" s="65">
        <v>1787964.28</v>
      </c>
      <c r="U393" s="66">
        <v>0</v>
      </c>
      <c r="V393" s="66">
        <v>0</v>
      </c>
      <c r="W393" s="67">
        <v>0</v>
      </c>
      <c r="X393" s="68">
        <v>1787964.28</v>
      </c>
      <c r="Y393" s="114">
        <v>0</v>
      </c>
      <c r="Z393" s="115"/>
      <c r="AA393" s="9"/>
      <c r="AB393" s="8">
        <v>1787964.28</v>
      </c>
      <c r="AC393" s="6" t="s">
        <v>0</v>
      </c>
    </row>
    <row r="394" spans="1:29" ht="51.6" customHeight="1" x14ac:dyDescent="0.25">
      <c r="A394" s="7"/>
      <c r="B394" s="111" t="s">
        <v>87</v>
      </c>
      <c r="C394" s="111"/>
      <c r="D394" s="111"/>
      <c r="E394" s="111"/>
      <c r="F394" s="111"/>
      <c r="G394" s="111"/>
      <c r="H394" s="111"/>
      <c r="I394" s="111"/>
      <c r="J394" s="111"/>
      <c r="K394" s="111"/>
      <c r="L394" s="112"/>
      <c r="M394" s="62">
        <v>810</v>
      </c>
      <c r="N394" s="63">
        <v>7</v>
      </c>
      <c r="O394" s="63">
        <v>1</v>
      </c>
      <c r="P394" s="64" t="s">
        <v>86</v>
      </c>
      <c r="Q394" s="62" t="s">
        <v>0</v>
      </c>
      <c r="R394" s="113"/>
      <c r="S394" s="113"/>
      <c r="T394" s="65">
        <v>1185714.28</v>
      </c>
      <c r="U394" s="66">
        <v>0</v>
      </c>
      <c r="V394" s="66">
        <v>0</v>
      </c>
      <c r="W394" s="67">
        <v>0</v>
      </c>
      <c r="X394" s="68">
        <v>1185714.28</v>
      </c>
      <c r="Y394" s="114">
        <v>0</v>
      </c>
      <c r="Z394" s="115"/>
      <c r="AA394" s="9"/>
      <c r="AB394" s="8">
        <v>1185714.28</v>
      </c>
      <c r="AC394" s="6" t="s">
        <v>0</v>
      </c>
    </row>
    <row r="395" spans="1:29" ht="22.8" customHeight="1" x14ac:dyDescent="0.25">
      <c r="A395" s="7"/>
      <c r="B395" s="111" t="s">
        <v>14</v>
      </c>
      <c r="C395" s="111"/>
      <c r="D395" s="111"/>
      <c r="E395" s="111"/>
      <c r="F395" s="111"/>
      <c r="G395" s="111"/>
      <c r="H395" s="111"/>
      <c r="I395" s="111"/>
      <c r="J395" s="111"/>
      <c r="K395" s="111"/>
      <c r="L395" s="112"/>
      <c r="M395" s="62">
        <v>810</v>
      </c>
      <c r="N395" s="63">
        <v>7</v>
      </c>
      <c r="O395" s="63">
        <v>1</v>
      </c>
      <c r="P395" s="64" t="s">
        <v>86</v>
      </c>
      <c r="Q395" s="62">
        <v>200</v>
      </c>
      <c r="R395" s="113"/>
      <c r="S395" s="113"/>
      <c r="T395" s="65">
        <v>1185714.28</v>
      </c>
      <c r="U395" s="66">
        <v>0</v>
      </c>
      <c r="V395" s="66">
        <v>0</v>
      </c>
      <c r="W395" s="67">
        <v>0</v>
      </c>
      <c r="X395" s="68">
        <v>1185714.28</v>
      </c>
      <c r="Y395" s="114">
        <v>0</v>
      </c>
      <c r="Z395" s="115"/>
      <c r="AA395" s="9"/>
      <c r="AB395" s="8">
        <v>1185714.28</v>
      </c>
      <c r="AC395" s="6" t="s">
        <v>0</v>
      </c>
    </row>
    <row r="396" spans="1:29" ht="22.8" customHeight="1" x14ac:dyDescent="0.25">
      <c r="A396" s="7"/>
      <c r="B396" s="111" t="s">
        <v>13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2"/>
      <c r="M396" s="62">
        <v>810</v>
      </c>
      <c r="N396" s="63">
        <v>7</v>
      </c>
      <c r="O396" s="63">
        <v>1</v>
      </c>
      <c r="P396" s="64" t="s">
        <v>86</v>
      </c>
      <c r="Q396" s="62">
        <v>240</v>
      </c>
      <c r="R396" s="113"/>
      <c r="S396" s="113"/>
      <c r="T396" s="65">
        <v>1185714.28</v>
      </c>
      <c r="U396" s="66">
        <v>0</v>
      </c>
      <c r="V396" s="66">
        <v>0</v>
      </c>
      <c r="W396" s="67">
        <v>0</v>
      </c>
      <c r="X396" s="68">
        <v>1185714.28</v>
      </c>
      <c r="Y396" s="114">
        <v>0</v>
      </c>
      <c r="Z396" s="115"/>
      <c r="AA396" s="9"/>
      <c r="AB396" s="8">
        <v>1185714.28</v>
      </c>
      <c r="AC396" s="6" t="s">
        <v>0</v>
      </c>
    </row>
    <row r="397" spans="1:29" ht="64.8" customHeight="1" x14ac:dyDescent="0.25">
      <c r="A397" s="7"/>
      <c r="B397" s="111" t="s">
        <v>165</v>
      </c>
      <c r="C397" s="111"/>
      <c r="D397" s="111"/>
      <c r="E397" s="111"/>
      <c r="F397" s="111"/>
      <c r="G397" s="111"/>
      <c r="H397" s="111"/>
      <c r="I397" s="111"/>
      <c r="J397" s="111"/>
      <c r="K397" s="111"/>
      <c r="L397" s="112"/>
      <c r="M397" s="62">
        <v>810</v>
      </c>
      <c r="N397" s="63">
        <v>7</v>
      </c>
      <c r="O397" s="63">
        <v>1</v>
      </c>
      <c r="P397" s="64" t="s">
        <v>164</v>
      </c>
      <c r="Q397" s="62" t="s">
        <v>0</v>
      </c>
      <c r="R397" s="113"/>
      <c r="S397" s="113"/>
      <c r="T397" s="65">
        <v>602250</v>
      </c>
      <c r="U397" s="66">
        <v>0</v>
      </c>
      <c r="V397" s="66">
        <v>0</v>
      </c>
      <c r="W397" s="67">
        <v>0</v>
      </c>
      <c r="X397" s="68">
        <v>602250</v>
      </c>
      <c r="Y397" s="114">
        <v>0</v>
      </c>
      <c r="Z397" s="115"/>
      <c r="AA397" s="9"/>
      <c r="AB397" s="8">
        <v>602250</v>
      </c>
      <c r="AC397" s="6" t="s">
        <v>0</v>
      </c>
    </row>
    <row r="398" spans="1:29" ht="29.4" customHeight="1" x14ac:dyDescent="0.25">
      <c r="A398" s="7"/>
      <c r="B398" s="111" t="s">
        <v>14</v>
      </c>
      <c r="C398" s="111"/>
      <c r="D398" s="111"/>
      <c r="E398" s="111"/>
      <c r="F398" s="111"/>
      <c r="G398" s="111"/>
      <c r="H398" s="111"/>
      <c r="I398" s="111"/>
      <c r="J398" s="111"/>
      <c r="K398" s="111"/>
      <c r="L398" s="112"/>
      <c r="M398" s="62">
        <v>810</v>
      </c>
      <c r="N398" s="63">
        <v>7</v>
      </c>
      <c r="O398" s="63">
        <v>1</v>
      </c>
      <c r="P398" s="64" t="s">
        <v>164</v>
      </c>
      <c r="Q398" s="62">
        <v>200</v>
      </c>
      <c r="R398" s="113"/>
      <c r="S398" s="113"/>
      <c r="T398" s="65">
        <v>602250</v>
      </c>
      <c r="U398" s="66">
        <v>0</v>
      </c>
      <c r="V398" s="66">
        <v>0</v>
      </c>
      <c r="W398" s="67">
        <v>0</v>
      </c>
      <c r="X398" s="68">
        <v>602250</v>
      </c>
      <c r="Y398" s="114">
        <v>0</v>
      </c>
      <c r="Z398" s="115"/>
      <c r="AA398" s="9"/>
      <c r="AB398" s="8">
        <v>602250</v>
      </c>
      <c r="AC398" s="6" t="s">
        <v>0</v>
      </c>
    </row>
    <row r="399" spans="1:29" ht="29.4" customHeight="1" x14ac:dyDescent="0.25">
      <c r="A399" s="7"/>
      <c r="B399" s="111" t="s">
        <v>13</v>
      </c>
      <c r="C399" s="111"/>
      <c r="D399" s="111"/>
      <c r="E399" s="111"/>
      <c r="F399" s="111"/>
      <c r="G399" s="111"/>
      <c r="H399" s="111"/>
      <c r="I399" s="111"/>
      <c r="J399" s="111"/>
      <c r="K399" s="111"/>
      <c r="L399" s="112"/>
      <c r="M399" s="62">
        <v>810</v>
      </c>
      <c r="N399" s="63">
        <v>7</v>
      </c>
      <c r="O399" s="63">
        <v>1</v>
      </c>
      <c r="P399" s="64" t="s">
        <v>164</v>
      </c>
      <c r="Q399" s="62">
        <v>240</v>
      </c>
      <c r="R399" s="113"/>
      <c r="S399" s="113"/>
      <c r="T399" s="65">
        <v>602250</v>
      </c>
      <c r="U399" s="66">
        <v>0</v>
      </c>
      <c r="V399" s="66">
        <v>0</v>
      </c>
      <c r="W399" s="67">
        <v>0</v>
      </c>
      <c r="X399" s="68">
        <v>602250</v>
      </c>
      <c r="Y399" s="114">
        <v>0</v>
      </c>
      <c r="Z399" s="115"/>
      <c r="AA399" s="9"/>
      <c r="AB399" s="8">
        <v>602250</v>
      </c>
      <c r="AC399" s="6" t="s">
        <v>0</v>
      </c>
    </row>
    <row r="400" spans="1:29" ht="12.75" customHeight="1" x14ac:dyDescent="0.25">
      <c r="A400" s="7"/>
      <c r="B400" s="111" t="s">
        <v>163</v>
      </c>
      <c r="C400" s="111"/>
      <c r="D400" s="111"/>
      <c r="E400" s="111"/>
      <c r="F400" s="111"/>
      <c r="G400" s="111"/>
      <c r="H400" s="111"/>
      <c r="I400" s="111"/>
      <c r="J400" s="111"/>
      <c r="K400" s="111"/>
      <c r="L400" s="112"/>
      <c r="M400" s="62">
        <v>810</v>
      </c>
      <c r="N400" s="63">
        <v>7</v>
      </c>
      <c r="O400" s="63">
        <v>2</v>
      </c>
      <c r="P400" s="64" t="s">
        <v>0</v>
      </c>
      <c r="Q400" s="62" t="s">
        <v>0</v>
      </c>
      <c r="R400" s="113"/>
      <c r="S400" s="113"/>
      <c r="T400" s="65">
        <v>83291047.609999999</v>
      </c>
      <c r="U400" s="66">
        <v>161289770.41999999</v>
      </c>
      <c r="V400" s="66">
        <v>329507010.77999997</v>
      </c>
      <c r="W400" s="67">
        <v>115335412.77</v>
      </c>
      <c r="X400" s="68">
        <v>689423241.57999992</v>
      </c>
      <c r="Y400" s="114">
        <v>0</v>
      </c>
      <c r="Z400" s="115"/>
      <c r="AA400" s="9"/>
      <c r="AB400" s="8">
        <v>689423241.58000004</v>
      </c>
      <c r="AC400" s="6" t="s">
        <v>0</v>
      </c>
    </row>
    <row r="401" spans="1:29" ht="27.6" customHeight="1" x14ac:dyDescent="0.25">
      <c r="A401" s="7"/>
      <c r="B401" s="111" t="s">
        <v>127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2"/>
      <c r="M401" s="62">
        <v>810</v>
      </c>
      <c r="N401" s="63">
        <v>7</v>
      </c>
      <c r="O401" s="63">
        <v>2</v>
      </c>
      <c r="P401" s="64" t="s">
        <v>126</v>
      </c>
      <c r="Q401" s="62" t="s">
        <v>0</v>
      </c>
      <c r="R401" s="113"/>
      <c r="S401" s="113"/>
      <c r="T401" s="65">
        <v>0</v>
      </c>
      <c r="U401" s="66">
        <v>110516.24</v>
      </c>
      <c r="V401" s="66">
        <v>462410.76</v>
      </c>
      <c r="W401" s="67">
        <v>0</v>
      </c>
      <c r="X401" s="68">
        <v>572927</v>
      </c>
      <c r="Y401" s="114">
        <v>0</v>
      </c>
      <c r="Z401" s="115"/>
      <c r="AA401" s="9"/>
      <c r="AB401" s="8">
        <v>572927</v>
      </c>
      <c r="AC401" s="6" t="s">
        <v>0</v>
      </c>
    </row>
    <row r="402" spans="1:29" ht="34.799999999999997" customHeight="1" x14ac:dyDescent="0.25">
      <c r="A402" s="7"/>
      <c r="B402" s="111" t="s">
        <v>125</v>
      </c>
      <c r="C402" s="111"/>
      <c r="D402" s="111"/>
      <c r="E402" s="111"/>
      <c r="F402" s="111"/>
      <c r="G402" s="111"/>
      <c r="H402" s="111"/>
      <c r="I402" s="111"/>
      <c r="J402" s="111"/>
      <c r="K402" s="111"/>
      <c r="L402" s="112"/>
      <c r="M402" s="62">
        <v>810</v>
      </c>
      <c r="N402" s="63">
        <v>7</v>
      </c>
      <c r="O402" s="63">
        <v>2</v>
      </c>
      <c r="P402" s="64" t="s">
        <v>124</v>
      </c>
      <c r="Q402" s="62" t="s">
        <v>0</v>
      </c>
      <c r="R402" s="113"/>
      <c r="S402" s="113"/>
      <c r="T402" s="65">
        <v>0</v>
      </c>
      <c r="U402" s="66">
        <v>110516.24</v>
      </c>
      <c r="V402" s="66">
        <v>462410.76</v>
      </c>
      <c r="W402" s="67">
        <v>0</v>
      </c>
      <c r="X402" s="68">
        <v>572927</v>
      </c>
      <c r="Y402" s="114">
        <v>0</v>
      </c>
      <c r="Z402" s="115"/>
      <c r="AA402" s="9"/>
      <c r="AB402" s="8">
        <v>572927</v>
      </c>
      <c r="AC402" s="6" t="s">
        <v>0</v>
      </c>
    </row>
    <row r="403" spans="1:29" ht="45.6" customHeight="1" x14ac:dyDescent="0.25">
      <c r="A403" s="7"/>
      <c r="B403" s="111" t="s">
        <v>16</v>
      </c>
      <c r="C403" s="111"/>
      <c r="D403" s="111"/>
      <c r="E403" s="111"/>
      <c r="F403" s="111"/>
      <c r="G403" s="111"/>
      <c r="H403" s="111"/>
      <c r="I403" s="111"/>
      <c r="J403" s="111"/>
      <c r="K403" s="111"/>
      <c r="L403" s="112"/>
      <c r="M403" s="62">
        <v>810</v>
      </c>
      <c r="N403" s="63">
        <v>7</v>
      </c>
      <c r="O403" s="63">
        <v>2</v>
      </c>
      <c r="P403" s="64" t="s">
        <v>124</v>
      </c>
      <c r="Q403" s="62">
        <v>100</v>
      </c>
      <c r="R403" s="113"/>
      <c r="S403" s="113"/>
      <c r="T403" s="65">
        <v>0</v>
      </c>
      <c r="U403" s="66">
        <v>58398.239999999998</v>
      </c>
      <c r="V403" s="66">
        <v>462410.76</v>
      </c>
      <c r="W403" s="67">
        <v>0</v>
      </c>
      <c r="X403" s="68">
        <v>520809</v>
      </c>
      <c r="Y403" s="114">
        <v>0</v>
      </c>
      <c r="Z403" s="115"/>
      <c r="AA403" s="9"/>
      <c r="AB403" s="8">
        <v>520809</v>
      </c>
      <c r="AC403" s="6" t="s">
        <v>0</v>
      </c>
    </row>
    <row r="404" spans="1:29" ht="14.4" customHeight="1" x14ac:dyDescent="0.25">
      <c r="A404" s="7"/>
      <c r="B404" s="111" t="s">
        <v>15</v>
      </c>
      <c r="C404" s="111"/>
      <c r="D404" s="111"/>
      <c r="E404" s="111"/>
      <c r="F404" s="111"/>
      <c r="G404" s="111"/>
      <c r="H404" s="111"/>
      <c r="I404" s="111"/>
      <c r="J404" s="111"/>
      <c r="K404" s="111"/>
      <c r="L404" s="112"/>
      <c r="M404" s="62">
        <v>810</v>
      </c>
      <c r="N404" s="63">
        <v>7</v>
      </c>
      <c r="O404" s="63">
        <v>2</v>
      </c>
      <c r="P404" s="64" t="s">
        <v>124</v>
      </c>
      <c r="Q404" s="62">
        <v>110</v>
      </c>
      <c r="R404" s="113"/>
      <c r="S404" s="113"/>
      <c r="T404" s="65">
        <v>0</v>
      </c>
      <c r="U404" s="66">
        <v>58398.239999999998</v>
      </c>
      <c r="V404" s="66">
        <v>462410.76</v>
      </c>
      <c r="W404" s="67">
        <v>0</v>
      </c>
      <c r="X404" s="68">
        <v>520809</v>
      </c>
      <c r="Y404" s="114">
        <v>0</v>
      </c>
      <c r="Z404" s="115"/>
      <c r="AA404" s="9"/>
      <c r="AB404" s="8">
        <v>520809</v>
      </c>
      <c r="AC404" s="6" t="s">
        <v>0</v>
      </c>
    </row>
    <row r="405" spans="1:29" ht="24" customHeight="1" x14ac:dyDescent="0.25">
      <c r="A405" s="7"/>
      <c r="B405" s="111" t="s">
        <v>30</v>
      </c>
      <c r="C405" s="111"/>
      <c r="D405" s="111"/>
      <c r="E405" s="111"/>
      <c r="F405" s="111"/>
      <c r="G405" s="111"/>
      <c r="H405" s="111"/>
      <c r="I405" s="111"/>
      <c r="J405" s="111"/>
      <c r="K405" s="111"/>
      <c r="L405" s="112"/>
      <c r="M405" s="62">
        <v>810</v>
      </c>
      <c r="N405" s="63">
        <v>7</v>
      </c>
      <c r="O405" s="63">
        <v>2</v>
      </c>
      <c r="P405" s="64" t="s">
        <v>124</v>
      </c>
      <c r="Q405" s="62">
        <v>600</v>
      </c>
      <c r="R405" s="113"/>
      <c r="S405" s="113"/>
      <c r="T405" s="65">
        <v>0</v>
      </c>
      <c r="U405" s="66">
        <v>52118</v>
      </c>
      <c r="V405" s="66">
        <v>0</v>
      </c>
      <c r="W405" s="67">
        <v>0</v>
      </c>
      <c r="X405" s="68">
        <v>52118</v>
      </c>
      <c r="Y405" s="114">
        <v>0</v>
      </c>
      <c r="Z405" s="115"/>
      <c r="AA405" s="9"/>
      <c r="AB405" s="8">
        <v>52118</v>
      </c>
      <c r="AC405" s="6" t="s">
        <v>0</v>
      </c>
    </row>
    <row r="406" spans="1:29" ht="12.75" customHeight="1" x14ac:dyDescent="0.25">
      <c r="A406" s="7"/>
      <c r="B406" s="111" t="s">
        <v>29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2"/>
      <c r="M406" s="62">
        <v>810</v>
      </c>
      <c r="N406" s="63">
        <v>7</v>
      </c>
      <c r="O406" s="63">
        <v>2</v>
      </c>
      <c r="P406" s="64" t="s">
        <v>124</v>
      </c>
      <c r="Q406" s="62">
        <v>610</v>
      </c>
      <c r="R406" s="113"/>
      <c r="S406" s="113"/>
      <c r="T406" s="65">
        <v>0</v>
      </c>
      <c r="U406" s="66">
        <v>52118</v>
      </c>
      <c r="V406" s="66">
        <v>0</v>
      </c>
      <c r="W406" s="67">
        <v>0</v>
      </c>
      <c r="X406" s="68">
        <v>52118</v>
      </c>
      <c r="Y406" s="114">
        <v>0</v>
      </c>
      <c r="Z406" s="115"/>
      <c r="AA406" s="9"/>
      <c r="AB406" s="8">
        <v>52118</v>
      </c>
      <c r="AC406" s="6" t="s">
        <v>0</v>
      </c>
    </row>
    <row r="407" spans="1:29" ht="20.399999999999999" customHeight="1" x14ac:dyDescent="0.25">
      <c r="A407" s="7"/>
      <c r="B407" s="111" t="s">
        <v>111</v>
      </c>
      <c r="C407" s="111"/>
      <c r="D407" s="111"/>
      <c r="E407" s="111"/>
      <c r="F407" s="111"/>
      <c r="G407" s="111"/>
      <c r="H407" s="111"/>
      <c r="I407" s="111"/>
      <c r="J407" s="111"/>
      <c r="K407" s="111"/>
      <c r="L407" s="112"/>
      <c r="M407" s="62">
        <v>810</v>
      </c>
      <c r="N407" s="63">
        <v>7</v>
      </c>
      <c r="O407" s="63">
        <v>2</v>
      </c>
      <c r="P407" s="64" t="s">
        <v>110</v>
      </c>
      <c r="Q407" s="62" t="s">
        <v>0</v>
      </c>
      <c r="R407" s="113"/>
      <c r="S407" s="113"/>
      <c r="T407" s="65">
        <v>83291047.609999999</v>
      </c>
      <c r="U407" s="66">
        <v>161179254.18000001</v>
      </c>
      <c r="V407" s="66">
        <v>328895090.01999998</v>
      </c>
      <c r="W407" s="67">
        <v>115335412.77</v>
      </c>
      <c r="X407" s="68">
        <v>688700804.57999992</v>
      </c>
      <c r="Y407" s="114">
        <v>0</v>
      </c>
      <c r="Z407" s="115"/>
      <c r="AA407" s="9"/>
      <c r="AB407" s="8">
        <v>688700804.58000004</v>
      </c>
      <c r="AC407" s="6" t="s">
        <v>0</v>
      </c>
    </row>
    <row r="408" spans="1:29" ht="12.75" customHeight="1" x14ac:dyDescent="0.25">
      <c r="A408" s="7"/>
      <c r="B408" s="111" t="s">
        <v>162</v>
      </c>
      <c r="C408" s="111"/>
      <c r="D408" s="111"/>
      <c r="E408" s="111"/>
      <c r="F408" s="111"/>
      <c r="G408" s="111"/>
      <c r="H408" s="111"/>
      <c r="I408" s="111"/>
      <c r="J408" s="111"/>
      <c r="K408" s="111"/>
      <c r="L408" s="112"/>
      <c r="M408" s="62">
        <v>810</v>
      </c>
      <c r="N408" s="63">
        <v>7</v>
      </c>
      <c r="O408" s="63">
        <v>2</v>
      </c>
      <c r="P408" s="64" t="s">
        <v>161</v>
      </c>
      <c r="Q408" s="62" t="s">
        <v>0</v>
      </c>
      <c r="R408" s="113"/>
      <c r="S408" s="113"/>
      <c r="T408" s="65">
        <v>8002842.5599999996</v>
      </c>
      <c r="U408" s="66">
        <v>8733875.4499999993</v>
      </c>
      <c r="V408" s="66">
        <v>26302042.43</v>
      </c>
      <c r="W408" s="67">
        <v>8245641.6299999999</v>
      </c>
      <c r="X408" s="68">
        <v>51284402.07</v>
      </c>
      <c r="Y408" s="114">
        <v>0</v>
      </c>
      <c r="Z408" s="115"/>
      <c r="AA408" s="9"/>
      <c r="AB408" s="8">
        <v>51284402.07</v>
      </c>
      <c r="AC408" s="6" t="s">
        <v>0</v>
      </c>
    </row>
    <row r="409" spans="1:29" ht="42" customHeight="1" x14ac:dyDescent="0.25">
      <c r="A409" s="7"/>
      <c r="B409" s="111" t="s">
        <v>16</v>
      </c>
      <c r="C409" s="111"/>
      <c r="D409" s="111"/>
      <c r="E409" s="111"/>
      <c r="F409" s="111"/>
      <c r="G409" s="111"/>
      <c r="H409" s="111"/>
      <c r="I409" s="111"/>
      <c r="J409" s="111"/>
      <c r="K409" s="111"/>
      <c r="L409" s="112"/>
      <c r="M409" s="62">
        <v>810</v>
      </c>
      <c r="N409" s="63">
        <v>7</v>
      </c>
      <c r="O409" s="63">
        <v>2</v>
      </c>
      <c r="P409" s="64" t="s">
        <v>161</v>
      </c>
      <c r="Q409" s="62">
        <v>100</v>
      </c>
      <c r="R409" s="113"/>
      <c r="S409" s="113"/>
      <c r="T409" s="65">
        <v>2508815.2799999998</v>
      </c>
      <c r="U409" s="66">
        <v>4216634.43</v>
      </c>
      <c r="V409" s="66">
        <v>6828979.4299999997</v>
      </c>
      <c r="W409" s="67">
        <v>0</v>
      </c>
      <c r="X409" s="68">
        <v>13554429.139999999</v>
      </c>
      <c r="Y409" s="114">
        <v>0</v>
      </c>
      <c r="Z409" s="115"/>
      <c r="AA409" s="9"/>
      <c r="AB409" s="8">
        <v>13554429.140000001</v>
      </c>
      <c r="AC409" s="6" t="s">
        <v>0</v>
      </c>
    </row>
    <row r="410" spans="1:29" ht="15.6" customHeight="1" x14ac:dyDescent="0.25">
      <c r="A410" s="7"/>
      <c r="B410" s="111" t="s">
        <v>15</v>
      </c>
      <c r="C410" s="111"/>
      <c r="D410" s="111"/>
      <c r="E410" s="111"/>
      <c r="F410" s="111"/>
      <c r="G410" s="111"/>
      <c r="H410" s="111"/>
      <c r="I410" s="111"/>
      <c r="J410" s="111"/>
      <c r="K410" s="111"/>
      <c r="L410" s="112"/>
      <c r="M410" s="62">
        <v>810</v>
      </c>
      <c r="N410" s="63">
        <v>7</v>
      </c>
      <c r="O410" s="63">
        <v>2</v>
      </c>
      <c r="P410" s="64" t="s">
        <v>161</v>
      </c>
      <c r="Q410" s="62">
        <v>110</v>
      </c>
      <c r="R410" s="113"/>
      <c r="S410" s="113"/>
      <c r="T410" s="65">
        <v>2508815.2799999998</v>
      </c>
      <c r="U410" s="66">
        <v>4216634.43</v>
      </c>
      <c r="V410" s="66">
        <v>6828979.4299999997</v>
      </c>
      <c r="W410" s="67">
        <v>0</v>
      </c>
      <c r="X410" s="68">
        <v>13554429.139999999</v>
      </c>
      <c r="Y410" s="114">
        <v>0</v>
      </c>
      <c r="Z410" s="115"/>
      <c r="AA410" s="9"/>
      <c r="AB410" s="8">
        <v>13554429.140000001</v>
      </c>
      <c r="AC410" s="6" t="s">
        <v>0</v>
      </c>
    </row>
    <row r="411" spans="1:29" ht="23.4" customHeight="1" x14ac:dyDescent="0.25">
      <c r="A411" s="7"/>
      <c r="B411" s="111" t="s">
        <v>14</v>
      </c>
      <c r="C411" s="111"/>
      <c r="D411" s="111"/>
      <c r="E411" s="111"/>
      <c r="F411" s="111"/>
      <c r="G411" s="111"/>
      <c r="H411" s="111"/>
      <c r="I411" s="111"/>
      <c r="J411" s="111"/>
      <c r="K411" s="111"/>
      <c r="L411" s="112"/>
      <c r="M411" s="62">
        <v>810</v>
      </c>
      <c r="N411" s="63">
        <v>7</v>
      </c>
      <c r="O411" s="63">
        <v>2</v>
      </c>
      <c r="P411" s="64" t="s">
        <v>161</v>
      </c>
      <c r="Q411" s="62">
        <v>200</v>
      </c>
      <c r="R411" s="113"/>
      <c r="S411" s="113"/>
      <c r="T411" s="65">
        <v>4078141.99</v>
      </c>
      <c r="U411" s="66">
        <v>2827687.01</v>
      </c>
      <c r="V411" s="66">
        <v>17061464.890000001</v>
      </c>
      <c r="W411" s="67">
        <v>6797575.6299999999</v>
      </c>
      <c r="X411" s="68">
        <v>30764869.52</v>
      </c>
      <c r="Y411" s="114">
        <v>0</v>
      </c>
      <c r="Z411" s="115"/>
      <c r="AA411" s="9"/>
      <c r="AB411" s="8">
        <v>30764869.52</v>
      </c>
      <c r="AC411" s="6" t="s">
        <v>0</v>
      </c>
    </row>
    <row r="412" spans="1:29" ht="22.8" customHeight="1" x14ac:dyDescent="0.25">
      <c r="A412" s="7"/>
      <c r="B412" s="111" t="s">
        <v>13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2"/>
      <c r="M412" s="62">
        <v>810</v>
      </c>
      <c r="N412" s="63">
        <v>7</v>
      </c>
      <c r="O412" s="63">
        <v>2</v>
      </c>
      <c r="P412" s="64" t="s">
        <v>161</v>
      </c>
      <c r="Q412" s="62">
        <v>240</v>
      </c>
      <c r="R412" s="113"/>
      <c r="S412" s="113"/>
      <c r="T412" s="65">
        <v>4078141.99</v>
      </c>
      <c r="U412" s="66">
        <v>2827687.01</v>
      </c>
      <c r="V412" s="66">
        <v>17061464.890000001</v>
      </c>
      <c r="W412" s="67">
        <v>6797575.6299999999</v>
      </c>
      <c r="X412" s="68">
        <v>30764869.52</v>
      </c>
      <c r="Y412" s="114">
        <v>0</v>
      </c>
      <c r="Z412" s="115"/>
      <c r="AA412" s="9"/>
      <c r="AB412" s="8">
        <v>30764869.52</v>
      </c>
      <c r="AC412" s="6" t="s">
        <v>0</v>
      </c>
    </row>
    <row r="413" spans="1:29" ht="24" customHeight="1" x14ac:dyDescent="0.25">
      <c r="A413" s="7"/>
      <c r="B413" s="111" t="s">
        <v>78</v>
      </c>
      <c r="C413" s="111"/>
      <c r="D413" s="111"/>
      <c r="E413" s="111"/>
      <c r="F413" s="111"/>
      <c r="G413" s="111"/>
      <c r="H413" s="111"/>
      <c r="I413" s="111"/>
      <c r="J413" s="111"/>
      <c r="K413" s="111"/>
      <c r="L413" s="112"/>
      <c r="M413" s="62">
        <v>810</v>
      </c>
      <c r="N413" s="63">
        <v>7</v>
      </c>
      <c r="O413" s="63">
        <v>2</v>
      </c>
      <c r="P413" s="64" t="s">
        <v>161</v>
      </c>
      <c r="Q413" s="62">
        <v>400</v>
      </c>
      <c r="R413" s="113"/>
      <c r="S413" s="113"/>
      <c r="T413" s="65">
        <v>0</v>
      </c>
      <c r="U413" s="66">
        <v>0</v>
      </c>
      <c r="V413" s="66">
        <v>173317.2</v>
      </c>
      <c r="W413" s="67">
        <v>0</v>
      </c>
      <c r="X413" s="68">
        <v>173317.2</v>
      </c>
      <c r="Y413" s="114">
        <v>0</v>
      </c>
      <c r="Z413" s="115"/>
      <c r="AA413" s="9"/>
      <c r="AB413" s="8">
        <v>173317.2</v>
      </c>
      <c r="AC413" s="6" t="s">
        <v>0</v>
      </c>
    </row>
    <row r="414" spans="1:29" ht="12.75" customHeight="1" x14ac:dyDescent="0.25">
      <c r="A414" s="7"/>
      <c r="B414" s="111" t="s">
        <v>77</v>
      </c>
      <c r="C414" s="111"/>
      <c r="D414" s="111"/>
      <c r="E414" s="111"/>
      <c r="F414" s="111"/>
      <c r="G414" s="111"/>
      <c r="H414" s="111"/>
      <c r="I414" s="111"/>
      <c r="J414" s="111"/>
      <c r="K414" s="111"/>
      <c r="L414" s="112"/>
      <c r="M414" s="62">
        <v>810</v>
      </c>
      <c r="N414" s="63">
        <v>7</v>
      </c>
      <c r="O414" s="63">
        <v>2</v>
      </c>
      <c r="P414" s="64" t="s">
        <v>161</v>
      </c>
      <c r="Q414" s="62">
        <v>410</v>
      </c>
      <c r="R414" s="113"/>
      <c r="S414" s="113"/>
      <c r="T414" s="65">
        <v>0</v>
      </c>
      <c r="U414" s="66">
        <v>0</v>
      </c>
      <c r="V414" s="66">
        <v>173317.2</v>
      </c>
      <c r="W414" s="67">
        <v>0</v>
      </c>
      <c r="X414" s="68">
        <v>173317.2</v>
      </c>
      <c r="Y414" s="114">
        <v>0</v>
      </c>
      <c r="Z414" s="115"/>
      <c r="AA414" s="9"/>
      <c r="AB414" s="8">
        <v>173317.2</v>
      </c>
      <c r="AC414" s="6" t="s">
        <v>0</v>
      </c>
    </row>
    <row r="415" spans="1:29" ht="23.4" customHeight="1" x14ac:dyDescent="0.25">
      <c r="A415" s="7"/>
      <c r="B415" s="111" t="s">
        <v>30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2"/>
      <c r="M415" s="62">
        <v>810</v>
      </c>
      <c r="N415" s="63">
        <v>7</v>
      </c>
      <c r="O415" s="63">
        <v>2</v>
      </c>
      <c r="P415" s="64" t="s">
        <v>161</v>
      </c>
      <c r="Q415" s="62">
        <v>600</v>
      </c>
      <c r="R415" s="113"/>
      <c r="S415" s="113"/>
      <c r="T415" s="65">
        <v>871327.07</v>
      </c>
      <c r="U415" s="66">
        <v>1434114</v>
      </c>
      <c r="V415" s="66">
        <v>259464</v>
      </c>
      <c r="W415" s="67">
        <v>438718</v>
      </c>
      <c r="X415" s="68">
        <v>3003623.07</v>
      </c>
      <c r="Y415" s="114">
        <v>0</v>
      </c>
      <c r="Z415" s="115"/>
      <c r="AA415" s="9"/>
      <c r="AB415" s="8">
        <v>3003623.07</v>
      </c>
      <c r="AC415" s="6" t="s">
        <v>0</v>
      </c>
    </row>
    <row r="416" spans="1:29" ht="12.75" customHeight="1" x14ac:dyDescent="0.25">
      <c r="A416" s="7"/>
      <c r="B416" s="111" t="s">
        <v>29</v>
      </c>
      <c r="C416" s="111"/>
      <c r="D416" s="111"/>
      <c r="E416" s="111"/>
      <c r="F416" s="111"/>
      <c r="G416" s="111"/>
      <c r="H416" s="111"/>
      <c r="I416" s="111"/>
      <c r="J416" s="111"/>
      <c r="K416" s="111"/>
      <c r="L416" s="112"/>
      <c r="M416" s="62">
        <v>810</v>
      </c>
      <c r="N416" s="63">
        <v>7</v>
      </c>
      <c r="O416" s="63">
        <v>2</v>
      </c>
      <c r="P416" s="64" t="s">
        <v>161</v>
      </c>
      <c r="Q416" s="62">
        <v>610</v>
      </c>
      <c r="R416" s="113"/>
      <c r="S416" s="113"/>
      <c r="T416" s="65">
        <v>871327.07</v>
      </c>
      <c r="U416" s="66">
        <v>1434114</v>
      </c>
      <c r="V416" s="66">
        <v>259464</v>
      </c>
      <c r="W416" s="67">
        <v>438718</v>
      </c>
      <c r="X416" s="68">
        <v>3003623.07</v>
      </c>
      <c r="Y416" s="114">
        <v>0</v>
      </c>
      <c r="Z416" s="115"/>
      <c r="AA416" s="9"/>
      <c r="AB416" s="8">
        <v>3003623.07</v>
      </c>
      <c r="AC416" s="6" t="s">
        <v>0</v>
      </c>
    </row>
    <row r="417" spans="1:29" ht="12.75" customHeight="1" x14ac:dyDescent="0.25">
      <c r="A417" s="7"/>
      <c r="B417" s="111" t="s">
        <v>20</v>
      </c>
      <c r="C417" s="111"/>
      <c r="D417" s="111"/>
      <c r="E417" s="111"/>
      <c r="F417" s="111"/>
      <c r="G417" s="111"/>
      <c r="H417" s="111"/>
      <c r="I417" s="111"/>
      <c r="J417" s="111"/>
      <c r="K417" s="111"/>
      <c r="L417" s="112"/>
      <c r="M417" s="62">
        <v>810</v>
      </c>
      <c r="N417" s="63">
        <v>7</v>
      </c>
      <c r="O417" s="63">
        <v>2</v>
      </c>
      <c r="P417" s="64" t="s">
        <v>161</v>
      </c>
      <c r="Q417" s="62">
        <v>800</v>
      </c>
      <c r="R417" s="113"/>
      <c r="S417" s="113"/>
      <c r="T417" s="65">
        <v>544558.22</v>
      </c>
      <c r="U417" s="66">
        <v>255440.01</v>
      </c>
      <c r="V417" s="66">
        <v>1978816.91</v>
      </c>
      <c r="W417" s="67">
        <v>1009348</v>
      </c>
      <c r="X417" s="68">
        <v>3788163.1399999997</v>
      </c>
      <c r="Y417" s="114">
        <v>0</v>
      </c>
      <c r="Z417" s="115"/>
      <c r="AA417" s="9"/>
      <c r="AB417" s="8">
        <v>3788163.14</v>
      </c>
      <c r="AC417" s="6" t="s">
        <v>0</v>
      </c>
    </row>
    <row r="418" spans="1:29" ht="19.8" customHeight="1" x14ac:dyDescent="0.25">
      <c r="A418" s="7"/>
      <c r="B418" s="111" t="s">
        <v>19</v>
      </c>
      <c r="C418" s="111"/>
      <c r="D418" s="111"/>
      <c r="E418" s="111"/>
      <c r="F418" s="111"/>
      <c r="G418" s="111"/>
      <c r="H418" s="111"/>
      <c r="I418" s="111"/>
      <c r="J418" s="111"/>
      <c r="K418" s="111"/>
      <c r="L418" s="112"/>
      <c r="M418" s="62">
        <v>810</v>
      </c>
      <c r="N418" s="63">
        <v>7</v>
      </c>
      <c r="O418" s="63">
        <v>2</v>
      </c>
      <c r="P418" s="64" t="s">
        <v>161</v>
      </c>
      <c r="Q418" s="62">
        <v>850</v>
      </c>
      <c r="R418" s="113"/>
      <c r="S418" s="113"/>
      <c r="T418" s="65">
        <v>544558.22</v>
      </c>
      <c r="U418" s="66">
        <v>255440.01</v>
      </c>
      <c r="V418" s="66">
        <v>1978816.91</v>
      </c>
      <c r="W418" s="67">
        <v>1009348</v>
      </c>
      <c r="X418" s="68">
        <v>3788163.1399999997</v>
      </c>
      <c r="Y418" s="114">
        <v>0</v>
      </c>
      <c r="Z418" s="115"/>
      <c r="AA418" s="9"/>
      <c r="AB418" s="8">
        <v>3788163.14</v>
      </c>
      <c r="AC418" s="6" t="s">
        <v>0</v>
      </c>
    </row>
    <row r="419" spans="1:29" ht="42" customHeight="1" x14ac:dyDescent="0.25">
      <c r="A419" s="7"/>
      <c r="B419" s="111" t="s">
        <v>160</v>
      </c>
      <c r="C419" s="111"/>
      <c r="D419" s="111"/>
      <c r="E419" s="111"/>
      <c r="F419" s="111"/>
      <c r="G419" s="111"/>
      <c r="H419" s="111"/>
      <c r="I419" s="111"/>
      <c r="J419" s="111"/>
      <c r="K419" s="111"/>
      <c r="L419" s="112"/>
      <c r="M419" s="62">
        <v>810</v>
      </c>
      <c r="N419" s="63">
        <v>7</v>
      </c>
      <c r="O419" s="63">
        <v>2</v>
      </c>
      <c r="P419" s="64" t="s">
        <v>159</v>
      </c>
      <c r="Q419" s="62" t="s">
        <v>0</v>
      </c>
      <c r="R419" s="113"/>
      <c r="S419" s="113"/>
      <c r="T419" s="65">
        <v>76039</v>
      </c>
      <c r="U419" s="66">
        <v>761818.3</v>
      </c>
      <c r="V419" s="66">
        <v>276810.56</v>
      </c>
      <c r="W419" s="67">
        <v>0</v>
      </c>
      <c r="X419" s="68">
        <v>1114667.8600000001</v>
      </c>
      <c r="Y419" s="114">
        <v>0</v>
      </c>
      <c r="Z419" s="115"/>
      <c r="AA419" s="9"/>
      <c r="AB419" s="8">
        <v>1114667.8600000001</v>
      </c>
      <c r="AC419" s="6" t="s">
        <v>0</v>
      </c>
    </row>
    <row r="420" spans="1:29" ht="25.2" customHeight="1" x14ac:dyDescent="0.25">
      <c r="A420" s="7"/>
      <c r="B420" s="111" t="s">
        <v>14</v>
      </c>
      <c r="C420" s="111"/>
      <c r="D420" s="111"/>
      <c r="E420" s="111"/>
      <c r="F420" s="111"/>
      <c r="G420" s="111"/>
      <c r="H420" s="111"/>
      <c r="I420" s="111"/>
      <c r="J420" s="111"/>
      <c r="K420" s="111"/>
      <c r="L420" s="112"/>
      <c r="M420" s="62">
        <v>810</v>
      </c>
      <c r="N420" s="63">
        <v>7</v>
      </c>
      <c r="O420" s="63">
        <v>2</v>
      </c>
      <c r="P420" s="64" t="s">
        <v>159</v>
      </c>
      <c r="Q420" s="62">
        <v>200</v>
      </c>
      <c r="R420" s="113"/>
      <c r="S420" s="113"/>
      <c r="T420" s="65">
        <v>76039</v>
      </c>
      <c r="U420" s="66">
        <v>761818.3</v>
      </c>
      <c r="V420" s="66">
        <v>276810.56</v>
      </c>
      <c r="W420" s="67">
        <v>0</v>
      </c>
      <c r="X420" s="68">
        <v>1114667.8600000001</v>
      </c>
      <c r="Y420" s="114">
        <v>0</v>
      </c>
      <c r="Z420" s="115"/>
      <c r="AA420" s="9"/>
      <c r="AB420" s="8">
        <v>1114667.8600000001</v>
      </c>
      <c r="AC420" s="6" t="s">
        <v>0</v>
      </c>
    </row>
    <row r="421" spans="1:29" ht="22.8" customHeight="1" x14ac:dyDescent="0.25">
      <c r="A421" s="7"/>
      <c r="B421" s="111" t="s">
        <v>13</v>
      </c>
      <c r="C421" s="111"/>
      <c r="D421" s="111"/>
      <c r="E421" s="111"/>
      <c r="F421" s="111"/>
      <c r="G421" s="111"/>
      <c r="H421" s="111"/>
      <c r="I421" s="111"/>
      <c r="J421" s="111"/>
      <c r="K421" s="111"/>
      <c r="L421" s="112"/>
      <c r="M421" s="62">
        <v>810</v>
      </c>
      <c r="N421" s="63">
        <v>7</v>
      </c>
      <c r="O421" s="63">
        <v>2</v>
      </c>
      <c r="P421" s="64" t="s">
        <v>159</v>
      </c>
      <c r="Q421" s="62">
        <v>240</v>
      </c>
      <c r="R421" s="113"/>
      <c r="S421" s="113"/>
      <c r="T421" s="65">
        <v>76039</v>
      </c>
      <c r="U421" s="66">
        <v>761818.3</v>
      </c>
      <c r="V421" s="66">
        <v>276810.56</v>
      </c>
      <c r="W421" s="67">
        <v>0</v>
      </c>
      <c r="X421" s="68">
        <v>1114667.8600000001</v>
      </c>
      <c r="Y421" s="114">
        <v>0</v>
      </c>
      <c r="Z421" s="115"/>
      <c r="AA421" s="9"/>
      <c r="AB421" s="8">
        <v>1114667.8600000001</v>
      </c>
      <c r="AC421" s="6" t="s">
        <v>0</v>
      </c>
    </row>
    <row r="422" spans="1:29" ht="63" customHeight="1" x14ac:dyDescent="0.25">
      <c r="A422" s="7"/>
      <c r="B422" s="111" t="s">
        <v>158</v>
      </c>
      <c r="C422" s="111"/>
      <c r="D422" s="111"/>
      <c r="E422" s="111"/>
      <c r="F422" s="111"/>
      <c r="G422" s="111"/>
      <c r="H422" s="111"/>
      <c r="I422" s="111"/>
      <c r="J422" s="111"/>
      <c r="K422" s="111"/>
      <c r="L422" s="112"/>
      <c r="M422" s="62">
        <v>810</v>
      </c>
      <c r="N422" s="63">
        <v>7</v>
      </c>
      <c r="O422" s="63">
        <v>2</v>
      </c>
      <c r="P422" s="64" t="s">
        <v>157</v>
      </c>
      <c r="Q422" s="62" t="s">
        <v>0</v>
      </c>
      <c r="R422" s="113"/>
      <c r="S422" s="113"/>
      <c r="T422" s="65">
        <v>0</v>
      </c>
      <c r="U422" s="66">
        <v>0</v>
      </c>
      <c r="V422" s="66">
        <v>8030700</v>
      </c>
      <c r="W422" s="67">
        <v>0</v>
      </c>
      <c r="X422" s="68">
        <v>8030700</v>
      </c>
      <c r="Y422" s="114">
        <v>0</v>
      </c>
      <c r="Z422" s="115"/>
      <c r="AA422" s="9"/>
      <c r="AB422" s="8">
        <v>8030700</v>
      </c>
      <c r="AC422" s="6" t="s">
        <v>0</v>
      </c>
    </row>
    <row r="423" spans="1:29" ht="45" customHeight="1" x14ac:dyDescent="0.25">
      <c r="A423" s="7"/>
      <c r="B423" s="111" t="s">
        <v>16</v>
      </c>
      <c r="C423" s="111"/>
      <c r="D423" s="111"/>
      <c r="E423" s="111"/>
      <c r="F423" s="111"/>
      <c r="G423" s="111"/>
      <c r="H423" s="111"/>
      <c r="I423" s="111"/>
      <c r="J423" s="111"/>
      <c r="K423" s="111"/>
      <c r="L423" s="112"/>
      <c r="M423" s="62">
        <v>810</v>
      </c>
      <c r="N423" s="63">
        <v>7</v>
      </c>
      <c r="O423" s="63">
        <v>2</v>
      </c>
      <c r="P423" s="64" t="s">
        <v>157</v>
      </c>
      <c r="Q423" s="62">
        <v>100</v>
      </c>
      <c r="R423" s="113"/>
      <c r="S423" s="113"/>
      <c r="T423" s="65">
        <v>0</v>
      </c>
      <c r="U423" s="66">
        <v>0</v>
      </c>
      <c r="V423" s="66">
        <v>8030700</v>
      </c>
      <c r="W423" s="67">
        <v>0</v>
      </c>
      <c r="X423" s="68">
        <v>8030700</v>
      </c>
      <c r="Y423" s="114">
        <v>0</v>
      </c>
      <c r="Z423" s="115"/>
      <c r="AA423" s="9"/>
      <c r="AB423" s="8">
        <v>8030700</v>
      </c>
      <c r="AC423" s="6" t="s">
        <v>0</v>
      </c>
    </row>
    <row r="424" spans="1:29" ht="16.2" customHeight="1" x14ac:dyDescent="0.25">
      <c r="A424" s="7"/>
      <c r="B424" s="111" t="s">
        <v>15</v>
      </c>
      <c r="C424" s="111"/>
      <c r="D424" s="111"/>
      <c r="E424" s="111"/>
      <c r="F424" s="111"/>
      <c r="G424" s="111"/>
      <c r="H424" s="111"/>
      <c r="I424" s="111"/>
      <c r="J424" s="111"/>
      <c r="K424" s="111"/>
      <c r="L424" s="112"/>
      <c r="M424" s="62">
        <v>810</v>
      </c>
      <c r="N424" s="63">
        <v>7</v>
      </c>
      <c r="O424" s="63">
        <v>2</v>
      </c>
      <c r="P424" s="64" t="s">
        <v>157</v>
      </c>
      <c r="Q424" s="62">
        <v>110</v>
      </c>
      <c r="R424" s="113"/>
      <c r="S424" s="113"/>
      <c r="T424" s="65">
        <v>0</v>
      </c>
      <c r="U424" s="66">
        <v>0</v>
      </c>
      <c r="V424" s="66">
        <v>8030700</v>
      </c>
      <c r="W424" s="67">
        <v>0</v>
      </c>
      <c r="X424" s="68">
        <v>8030700</v>
      </c>
      <c r="Y424" s="114">
        <v>0</v>
      </c>
      <c r="Z424" s="115"/>
      <c r="AA424" s="9"/>
      <c r="AB424" s="8">
        <v>8030700</v>
      </c>
      <c r="AC424" s="6" t="s">
        <v>0</v>
      </c>
    </row>
    <row r="425" spans="1:29" ht="33.6" customHeight="1" x14ac:dyDescent="0.25">
      <c r="A425" s="7"/>
      <c r="B425" s="111" t="s">
        <v>156</v>
      </c>
      <c r="C425" s="111"/>
      <c r="D425" s="111"/>
      <c r="E425" s="111"/>
      <c r="F425" s="111"/>
      <c r="G425" s="111"/>
      <c r="H425" s="111"/>
      <c r="I425" s="111"/>
      <c r="J425" s="111"/>
      <c r="K425" s="111"/>
      <c r="L425" s="112"/>
      <c r="M425" s="62">
        <v>810</v>
      </c>
      <c r="N425" s="63">
        <v>7</v>
      </c>
      <c r="O425" s="63">
        <v>2</v>
      </c>
      <c r="P425" s="64" t="s">
        <v>155</v>
      </c>
      <c r="Q425" s="62" t="s">
        <v>0</v>
      </c>
      <c r="R425" s="113"/>
      <c r="S425" s="113"/>
      <c r="T425" s="65">
        <v>2223774.84</v>
      </c>
      <c r="U425" s="66">
        <v>3252097.49</v>
      </c>
      <c r="V425" s="66">
        <v>4464426.67</v>
      </c>
      <c r="W425" s="67">
        <v>3201373</v>
      </c>
      <c r="X425" s="68">
        <v>13141672</v>
      </c>
      <c r="Y425" s="114">
        <v>0</v>
      </c>
      <c r="Z425" s="115"/>
      <c r="AA425" s="9"/>
      <c r="AB425" s="8">
        <v>13141672</v>
      </c>
      <c r="AC425" s="6" t="s">
        <v>0</v>
      </c>
    </row>
    <row r="426" spans="1:29" ht="41.4" customHeight="1" x14ac:dyDescent="0.25">
      <c r="A426" s="7"/>
      <c r="B426" s="111" t="s">
        <v>16</v>
      </c>
      <c r="C426" s="111"/>
      <c r="D426" s="111"/>
      <c r="E426" s="111"/>
      <c r="F426" s="111"/>
      <c r="G426" s="111"/>
      <c r="H426" s="111"/>
      <c r="I426" s="111"/>
      <c r="J426" s="111"/>
      <c r="K426" s="111"/>
      <c r="L426" s="112"/>
      <c r="M426" s="62">
        <v>810</v>
      </c>
      <c r="N426" s="63">
        <v>7</v>
      </c>
      <c r="O426" s="63">
        <v>2</v>
      </c>
      <c r="P426" s="64" t="s">
        <v>155</v>
      </c>
      <c r="Q426" s="62">
        <v>100</v>
      </c>
      <c r="R426" s="113"/>
      <c r="S426" s="113"/>
      <c r="T426" s="65">
        <v>2223774.84</v>
      </c>
      <c r="U426" s="66">
        <v>3202058.29</v>
      </c>
      <c r="V426" s="66">
        <v>4339565.87</v>
      </c>
      <c r="W426" s="67">
        <v>3190673</v>
      </c>
      <c r="X426" s="68">
        <v>12956072</v>
      </c>
      <c r="Y426" s="114">
        <v>0</v>
      </c>
      <c r="Z426" s="115"/>
      <c r="AA426" s="9"/>
      <c r="AB426" s="8">
        <v>12956072</v>
      </c>
      <c r="AC426" s="6" t="s">
        <v>0</v>
      </c>
    </row>
    <row r="427" spans="1:29" ht="14.4" customHeight="1" x14ac:dyDescent="0.25">
      <c r="A427" s="7"/>
      <c r="B427" s="111" t="s">
        <v>15</v>
      </c>
      <c r="C427" s="111"/>
      <c r="D427" s="111"/>
      <c r="E427" s="111"/>
      <c r="F427" s="111"/>
      <c r="G427" s="111"/>
      <c r="H427" s="111"/>
      <c r="I427" s="111"/>
      <c r="J427" s="111"/>
      <c r="K427" s="111"/>
      <c r="L427" s="112"/>
      <c r="M427" s="62">
        <v>810</v>
      </c>
      <c r="N427" s="63">
        <v>7</v>
      </c>
      <c r="O427" s="63">
        <v>2</v>
      </c>
      <c r="P427" s="64" t="s">
        <v>155</v>
      </c>
      <c r="Q427" s="62">
        <v>110</v>
      </c>
      <c r="R427" s="113"/>
      <c r="S427" s="113"/>
      <c r="T427" s="65">
        <v>2223774.84</v>
      </c>
      <c r="U427" s="66">
        <v>3202058.29</v>
      </c>
      <c r="V427" s="66">
        <v>4339565.87</v>
      </c>
      <c r="W427" s="67">
        <v>3190673</v>
      </c>
      <c r="X427" s="68">
        <v>12956072</v>
      </c>
      <c r="Y427" s="114">
        <v>0</v>
      </c>
      <c r="Z427" s="115"/>
      <c r="AA427" s="9"/>
      <c r="AB427" s="8">
        <v>12956072</v>
      </c>
      <c r="AC427" s="6" t="s">
        <v>0</v>
      </c>
    </row>
    <row r="428" spans="1:29" ht="23.4" customHeight="1" x14ac:dyDescent="0.25">
      <c r="A428" s="7"/>
      <c r="B428" s="111" t="s">
        <v>14</v>
      </c>
      <c r="C428" s="111"/>
      <c r="D428" s="111"/>
      <c r="E428" s="111"/>
      <c r="F428" s="111"/>
      <c r="G428" s="111"/>
      <c r="H428" s="111"/>
      <c r="I428" s="111"/>
      <c r="J428" s="111"/>
      <c r="K428" s="111"/>
      <c r="L428" s="112"/>
      <c r="M428" s="62">
        <v>810</v>
      </c>
      <c r="N428" s="63">
        <v>7</v>
      </c>
      <c r="O428" s="63">
        <v>2</v>
      </c>
      <c r="P428" s="64" t="s">
        <v>155</v>
      </c>
      <c r="Q428" s="62">
        <v>200</v>
      </c>
      <c r="R428" s="113"/>
      <c r="S428" s="113"/>
      <c r="T428" s="65">
        <v>0</v>
      </c>
      <c r="U428" s="66">
        <v>50039.199999999997</v>
      </c>
      <c r="V428" s="66">
        <v>124860.8</v>
      </c>
      <c r="W428" s="67">
        <v>10700</v>
      </c>
      <c r="X428" s="68">
        <v>185600</v>
      </c>
      <c r="Y428" s="114">
        <v>0</v>
      </c>
      <c r="Z428" s="115"/>
      <c r="AA428" s="9"/>
      <c r="AB428" s="8">
        <v>185600</v>
      </c>
      <c r="AC428" s="6" t="s">
        <v>0</v>
      </c>
    </row>
    <row r="429" spans="1:29" ht="21" customHeight="1" x14ac:dyDescent="0.25">
      <c r="A429" s="7"/>
      <c r="B429" s="111" t="s">
        <v>13</v>
      </c>
      <c r="C429" s="111"/>
      <c r="D429" s="111"/>
      <c r="E429" s="111"/>
      <c r="F429" s="111"/>
      <c r="G429" s="111"/>
      <c r="H429" s="111"/>
      <c r="I429" s="111"/>
      <c r="J429" s="111"/>
      <c r="K429" s="111"/>
      <c r="L429" s="112"/>
      <c r="M429" s="62">
        <v>810</v>
      </c>
      <c r="N429" s="63">
        <v>7</v>
      </c>
      <c r="O429" s="63">
        <v>2</v>
      </c>
      <c r="P429" s="64" t="s">
        <v>155</v>
      </c>
      <c r="Q429" s="62">
        <v>240</v>
      </c>
      <c r="R429" s="113"/>
      <c r="S429" s="113"/>
      <c r="T429" s="65">
        <v>0</v>
      </c>
      <c r="U429" s="66">
        <v>50039.199999999997</v>
      </c>
      <c r="V429" s="66">
        <v>124860.8</v>
      </c>
      <c r="W429" s="67">
        <v>10700</v>
      </c>
      <c r="X429" s="68">
        <v>185600</v>
      </c>
      <c r="Y429" s="114">
        <v>0</v>
      </c>
      <c r="Z429" s="115"/>
      <c r="AA429" s="9"/>
      <c r="AB429" s="8">
        <v>185600</v>
      </c>
      <c r="AC429" s="6" t="s">
        <v>0</v>
      </c>
    </row>
    <row r="430" spans="1:29" ht="26.4" customHeight="1" x14ac:dyDescent="0.25">
      <c r="A430" s="7"/>
      <c r="B430" s="111" t="s">
        <v>154</v>
      </c>
      <c r="C430" s="111"/>
      <c r="D430" s="111"/>
      <c r="E430" s="111"/>
      <c r="F430" s="111"/>
      <c r="G430" s="111"/>
      <c r="H430" s="111"/>
      <c r="I430" s="111"/>
      <c r="J430" s="111"/>
      <c r="K430" s="111"/>
      <c r="L430" s="112"/>
      <c r="M430" s="62">
        <v>810</v>
      </c>
      <c r="N430" s="63">
        <v>7</v>
      </c>
      <c r="O430" s="63">
        <v>2</v>
      </c>
      <c r="P430" s="64" t="s">
        <v>153</v>
      </c>
      <c r="Q430" s="62" t="s">
        <v>0</v>
      </c>
      <c r="R430" s="113"/>
      <c r="S430" s="113"/>
      <c r="T430" s="65">
        <v>39189666.549999997</v>
      </c>
      <c r="U430" s="66">
        <v>73072582.480000004</v>
      </c>
      <c r="V430" s="66">
        <v>58912322.43</v>
      </c>
      <c r="W430" s="67">
        <v>62619728.539999999</v>
      </c>
      <c r="X430" s="68">
        <v>233794300</v>
      </c>
      <c r="Y430" s="114">
        <v>0</v>
      </c>
      <c r="Z430" s="115"/>
      <c r="AA430" s="9"/>
      <c r="AB430" s="8">
        <v>233794300</v>
      </c>
      <c r="AC430" s="6" t="s">
        <v>0</v>
      </c>
    </row>
    <row r="431" spans="1:29" ht="41.4" customHeight="1" x14ac:dyDescent="0.25">
      <c r="A431" s="7"/>
      <c r="B431" s="111" t="s">
        <v>16</v>
      </c>
      <c r="C431" s="111"/>
      <c r="D431" s="111"/>
      <c r="E431" s="111"/>
      <c r="F431" s="111"/>
      <c r="G431" s="111"/>
      <c r="H431" s="111"/>
      <c r="I431" s="111"/>
      <c r="J431" s="111"/>
      <c r="K431" s="111"/>
      <c r="L431" s="112"/>
      <c r="M431" s="62">
        <v>810</v>
      </c>
      <c r="N431" s="63">
        <v>7</v>
      </c>
      <c r="O431" s="63">
        <v>2</v>
      </c>
      <c r="P431" s="64" t="s">
        <v>153</v>
      </c>
      <c r="Q431" s="62">
        <v>100</v>
      </c>
      <c r="R431" s="113"/>
      <c r="S431" s="113"/>
      <c r="T431" s="65">
        <v>33853776.869999997</v>
      </c>
      <c r="U431" s="66">
        <v>60190361.380000003</v>
      </c>
      <c r="V431" s="66">
        <v>45453953.530000001</v>
      </c>
      <c r="W431" s="67">
        <v>59848760</v>
      </c>
      <c r="X431" s="68">
        <v>199346851.78</v>
      </c>
      <c r="Y431" s="114">
        <v>0</v>
      </c>
      <c r="Z431" s="115"/>
      <c r="AA431" s="9"/>
      <c r="AB431" s="8">
        <v>199346851.78</v>
      </c>
      <c r="AC431" s="6" t="s">
        <v>0</v>
      </c>
    </row>
    <row r="432" spans="1:29" ht="19.8" customHeight="1" x14ac:dyDescent="0.25">
      <c r="A432" s="7"/>
      <c r="B432" s="111" t="s">
        <v>15</v>
      </c>
      <c r="C432" s="111"/>
      <c r="D432" s="111"/>
      <c r="E432" s="111"/>
      <c r="F432" s="111"/>
      <c r="G432" s="111"/>
      <c r="H432" s="111"/>
      <c r="I432" s="111"/>
      <c r="J432" s="111"/>
      <c r="K432" s="111"/>
      <c r="L432" s="112"/>
      <c r="M432" s="62">
        <v>810</v>
      </c>
      <c r="N432" s="63">
        <v>7</v>
      </c>
      <c r="O432" s="63">
        <v>2</v>
      </c>
      <c r="P432" s="64" t="s">
        <v>153</v>
      </c>
      <c r="Q432" s="62">
        <v>110</v>
      </c>
      <c r="R432" s="113"/>
      <c r="S432" s="113"/>
      <c r="T432" s="65">
        <v>33853776.869999997</v>
      </c>
      <c r="U432" s="66">
        <v>60190361.380000003</v>
      </c>
      <c r="V432" s="66">
        <v>45453953.530000001</v>
      </c>
      <c r="W432" s="67">
        <v>59848760</v>
      </c>
      <c r="X432" s="68">
        <v>199346851.78</v>
      </c>
      <c r="Y432" s="114">
        <v>0</v>
      </c>
      <c r="Z432" s="115"/>
      <c r="AA432" s="9"/>
      <c r="AB432" s="8">
        <v>199346851.78</v>
      </c>
      <c r="AC432" s="6" t="s">
        <v>0</v>
      </c>
    </row>
    <row r="433" spans="1:29" ht="29.4" customHeight="1" x14ac:dyDescent="0.25">
      <c r="A433" s="7"/>
      <c r="B433" s="111" t="s">
        <v>14</v>
      </c>
      <c r="C433" s="111"/>
      <c r="D433" s="111"/>
      <c r="E433" s="111"/>
      <c r="F433" s="111"/>
      <c r="G433" s="111"/>
      <c r="H433" s="111"/>
      <c r="I433" s="111"/>
      <c r="J433" s="111"/>
      <c r="K433" s="111"/>
      <c r="L433" s="112"/>
      <c r="M433" s="62">
        <v>810</v>
      </c>
      <c r="N433" s="63">
        <v>7</v>
      </c>
      <c r="O433" s="63">
        <v>2</v>
      </c>
      <c r="P433" s="64" t="s">
        <v>153</v>
      </c>
      <c r="Q433" s="62">
        <v>200</v>
      </c>
      <c r="R433" s="113"/>
      <c r="S433" s="113"/>
      <c r="T433" s="65">
        <v>60770</v>
      </c>
      <c r="U433" s="66">
        <v>242885.1</v>
      </c>
      <c r="V433" s="66">
        <v>5697344.9000000004</v>
      </c>
      <c r="W433" s="67">
        <v>0</v>
      </c>
      <c r="X433" s="68">
        <v>6001000</v>
      </c>
      <c r="Y433" s="114">
        <v>0</v>
      </c>
      <c r="Z433" s="115"/>
      <c r="AA433" s="9"/>
      <c r="AB433" s="8">
        <v>6001000</v>
      </c>
      <c r="AC433" s="6" t="s">
        <v>0</v>
      </c>
    </row>
    <row r="434" spans="1:29" ht="29.4" customHeight="1" x14ac:dyDescent="0.25">
      <c r="A434" s="7"/>
      <c r="B434" s="111" t="s">
        <v>13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2"/>
      <c r="M434" s="62">
        <v>810</v>
      </c>
      <c r="N434" s="63">
        <v>7</v>
      </c>
      <c r="O434" s="63">
        <v>2</v>
      </c>
      <c r="P434" s="64" t="s">
        <v>153</v>
      </c>
      <c r="Q434" s="62">
        <v>240</v>
      </c>
      <c r="R434" s="113"/>
      <c r="S434" s="113"/>
      <c r="T434" s="65">
        <v>60770</v>
      </c>
      <c r="U434" s="66">
        <v>242885.1</v>
      </c>
      <c r="V434" s="66">
        <v>5697344.9000000004</v>
      </c>
      <c r="W434" s="67">
        <v>0</v>
      </c>
      <c r="X434" s="68">
        <v>6001000</v>
      </c>
      <c r="Y434" s="114">
        <v>0</v>
      </c>
      <c r="Z434" s="115"/>
      <c r="AA434" s="9"/>
      <c r="AB434" s="8">
        <v>6001000</v>
      </c>
      <c r="AC434" s="6" t="s">
        <v>0</v>
      </c>
    </row>
    <row r="435" spans="1:29" ht="22.8" customHeight="1" x14ac:dyDescent="0.25">
      <c r="A435" s="7"/>
      <c r="B435" s="111" t="s">
        <v>30</v>
      </c>
      <c r="C435" s="111"/>
      <c r="D435" s="111"/>
      <c r="E435" s="111"/>
      <c r="F435" s="111"/>
      <c r="G435" s="111"/>
      <c r="H435" s="111"/>
      <c r="I435" s="111"/>
      <c r="J435" s="111"/>
      <c r="K435" s="111"/>
      <c r="L435" s="112"/>
      <c r="M435" s="62">
        <v>810</v>
      </c>
      <c r="N435" s="63">
        <v>7</v>
      </c>
      <c r="O435" s="63">
        <v>2</v>
      </c>
      <c r="P435" s="64" t="s">
        <v>153</v>
      </c>
      <c r="Q435" s="62">
        <v>600</v>
      </c>
      <c r="R435" s="113"/>
      <c r="S435" s="113"/>
      <c r="T435" s="65">
        <v>5275119.68</v>
      </c>
      <c r="U435" s="66">
        <v>12639336</v>
      </c>
      <c r="V435" s="66">
        <v>7761024</v>
      </c>
      <c r="W435" s="67">
        <v>2770968.54</v>
      </c>
      <c r="X435" s="68">
        <v>28446448.219999999</v>
      </c>
      <c r="Y435" s="114">
        <v>0</v>
      </c>
      <c r="Z435" s="115"/>
      <c r="AA435" s="9"/>
      <c r="AB435" s="8">
        <v>28446448.219999999</v>
      </c>
      <c r="AC435" s="6" t="s">
        <v>0</v>
      </c>
    </row>
    <row r="436" spans="1:29" ht="12.75" customHeight="1" x14ac:dyDescent="0.25">
      <c r="A436" s="7"/>
      <c r="B436" s="111" t="s">
        <v>29</v>
      </c>
      <c r="C436" s="111"/>
      <c r="D436" s="111"/>
      <c r="E436" s="111"/>
      <c r="F436" s="111"/>
      <c r="G436" s="111"/>
      <c r="H436" s="111"/>
      <c r="I436" s="111"/>
      <c r="J436" s="111"/>
      <c r="K436" s="111"/>
      <c r="L436" s="112"/>
      <c r="M436" s="62">
        <v>810</v>
      </c>
      <c r="N436" s="63">
        <v>7</v>
      </c>
      <c r="O436" s="63">
        <v>2</v>
      </c>
      <c r="P436" s="64" t="s">
        <v>153</v>
      </c>
      <c r="Q436" s="62">
        <v>610</v>
      </c>
      <c r="R436" s="113"/>
      <c r="S436" s="113"/>
      <c r="T436" s="65">
        <v>5275119.68</v>
      </c>
      <c r="U436" s="66">
        <v>12639336</v>
      </c>
      <c r="V436" s="66">
        <v>7761024</v>
      </c>
      <c r="W436" s="67">
        <v>2770968.54</v>
      </c>
      <c r="X436" s="68">
        <v>28446448.219999999</v>
      </c>
      <c r="Y436" s="114">
        <v>0</v>
      </c>
      <c r="Z436" s="115"/>
      <c r="AA436" s="9"/>
      <c r="AB436" s="8">
        <v>28446448.219999999</v>
      </c>
      <c r="AC436" s="6" t="s">
        <v>0</v>
      </c>
    </row>
    <row r="437" spans="1:29" ht="64.8" customHeight="1" x14ac:dyDescent="0.25">
      <c r="A437" s="7"/>
      <c r="B437" s="111" t="s">
        <v>152</v>
      </c>
      <c r="C437" s="111"/>
      <c r="D437" s="111"/>
      <c r="E437" s="111"/>
      <c r="F437" s="111"/>
      <c r="G437" s="111"/>
      <c r="H437" s="111"/>
      <c r="I437" s="111"/>
      <c r="J437" s="111"/>
      <c r="K437" s="111"/>
      <c r="L437" s="112"/>
      <c r="M437" s="62">
        <v>810</v>
      </c>
      <c r="N437" s="63">
        <v>7</v>
      </c>
      <c r="O437" s="63">
        <v>2</v>
      </c>
      <c r="P437" s="64" t="s">
        <v>151</v>
      </c>
      <c r="Q437" s="62" t="s">
        <v>0</v>
      </c>
      <c r="R437" s="113"/>
      <c r="S437" s="113"/>
      <c r="T437" s="65">
        <v>8643650.4900000002</v>
      </c>
      <c r="U437" s="66">
        <v>12837786.439999999</v>
      </c>
      <c r="V437" s="66">
        <v>13256408.07</v>
      </c>
      <c r="W437" s="67">
        <v>15953755</v>
      </c>
      <c r="X437" s="68">
        <v>50691600</v>
      </c>
      <c r="Y437" s="114">
        <v>0</v>
      </c>
      <c r="Z437" s="115"/>
      <c r="AA437" s="9"/>
      <c r="AB437" s="8">
        <v>50691600</v>
      </c>
      <c r="AC437" s="6" t="s">
        <v>0</v>
      </c>
    </row>
    <row r="438" spans="1:29" ht="52.8" customHeight="1" x14ac:dyDescent="0.25">
      <c r="A438" s="7"/>
      <c r="B438" s="111" t="s">
        <v>16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2"/>
      <c r="M438" s="62">
        <v>810</v>
      </c>
      <c r="N438" s="63">
        <v>7</v>
      </c>
      <c r="O438" s="63">
        <v>2</v>
      </c>
      <c r="P438" s="64" t="s">
        <v>151</v>
      </c>
      <c r="Q438" s="62">
        <v>100</v>
      </c>
      <c r="R438" s="113"/>
      <c r="S438" s="113"/>
      <c r="T438" s="65">
        <v>7503384.9299999997</v>
      </c>
      <c r="U438" s="66">
        <v>11150874.390000001</v>
      </c>
      <c r="V438" s="66">
        <v>10181590.68</v>
      </c>
      <c r="W438" s="67">
        <v>14275600</v>
      </c>
      <c r="X438" s="68">
        <v>43111450</v>
      </c>
      <c r="Y438" s="114">
        <v>0</v>
      </c>
      <c r="Z438" s="115"/>
      <c r="AA438" s="9"/>
      <c r="AB438" s="8">
        <v>43111450</v>
      </c>
      <c r="AC438" s="6" t="s">
        <v>0</v>
      </c>
    </row>
    <row r="439" spans="1:29" ht="16.8" customHeight="1" x14ac:dyDescent="0.25">
      <c r="A439" s="7"/>
      <c r="B439" s="111" t="s">
        <v>15</v>
      </c>
      <c r="C439" s="111"/>
      <c r="D439" s="111"/>
      <c r="E439" s="111"/>
      <c r="F439" s="111"/>
      <c r="G439" s="111"/>
      <c r="H439" s="111"/>
      <c r="I439" s="111"/>
      <c r="J439" s="111"/>
      <c r="K439" s="111"/>
      <c r="L439" s="112"/>
      <c r="M439" s="62">
        <v>810</v>
      </c>
      <c r="N439" s="63">
        <v>7</v>
      </c>
      <c r="O439" s="63">
        <v>2</v>
      </c>
      <c r="P439" s="64" t="s">
        <v>151</v>
      </c>
      <c r="Q439" s="62">
        <v>110</v>
      </c>
      <c r="R439" s="113"/>
      <c r="S439" s="113"/>
      <c r="T439" s="65">
        <v>7503384.9299999997</v>
      </c>
      <c r="U439" s="66">
        <v>11150874.390000001</v>
      </c>
      <c r="V439" s="66">
        <v>10181590.68</v>
      </c>
      <c r="W439" s="67">
        <v>14275600</v>
      </c>
      <c r="X439" s="68">
        <v>43111450</v>
      </c>
      <c r="Y439" s="114">
        <v>0</v>
      </c>
      <c r="Z439" s="115"/>
      <c r="AA439" s="9"/>
      <c r="AB439" s="8">
        <v>43111450</v>
      </c>
      <c r="AC439" s="6" t="s">
        <v>0</v>
      </c>
    </row>
    <row r="440" spans="1:29" ht="29.4" customHeight="1" x14ac:dyDescent="0.25">
      <c r="A440" s="7"/>
      <c r="B440" s="111" t="s">
        <v>14</v>
      </c>
      <c r="C440" s="111"/>
      <c r="D440" s="111"/>
      <c r="E440" s="111"/>
      <c r="F440" s="111"/>
      <c r="G440" s="111"/>
      <c r="H440" s="111"/>
      <c r="I440" s="111"/>
      <c r="J440" s="111"/>
      <c r="K440" s="111"/>
      <c r="L440" s="112"/>
      <c r="M440" s="62">
        <v>810</v>
      </c>
      <c r="N440" s="63">
        <v>7</v>
      </c>
      <c r="O440" s="63">
        <v>2</v>
      </c>
      <c r="P440" s="64" t="s">
        <v>151</v>
      </c>
      <c r="Q440" s="62">
        <v>200</v>
      </c>
      <c r="R440" s="113"/>
      <c r="S440" s="113"/>
      <c r="T440" s="65">
        <v>1140265.56</v>
      </c>
      <c r="U440" s="66">
        <v>1686912.05</v>
      </c>
      <c r="V440" s="66">
        <v>2991134.39</v>
      </c>
      <c r="W440" s="67">
        <v>1665567</v>
      </c>
      <c r="X440" s="68">
        <v>7483879</v>
      </c>
      <c r="Y440" s="114">
        <v>0</v>
      </c>
      <c r="Z440" s="115"/>
      <c r="AA440" s="9"/>
      <c r="AB440" s="8">
        <v>7483879</v>
      </c>
      <c r="AC440" s="6" t="s">
        <v>0</v>
      </c>
    </row>
    <row r="441" spans="1:29" ht="29.4" customHeight="1" x14ac:dyDescent="0.25">
      <c r="A441" s="7"/>
      <c r="B441" s="111" t="s">
        <v>13</v>
      </c>
      <c r="C441" s="111"/>
      <c r="D441" s="111"/>
      <c r="E441" s="111"/>
      <c r="F441" s="111"/>
      <c r="G441" s="111"/>
      <c r="H441" s="111"/>
      <c r="I441" s="111"/>
      <c r="J441" s="111"/>
      <c r="K441" s="111"/>
      <c r="L441" s="112"/>
      <c r="M441" s="62">
        <v>810</v>
      </c>
      <c r="N441" s="63">
        <v>7</v>
      </c>
      <c r="O441" s="63">
        <v>2</v>
      </c>
      <c r="P441" s="64" t="s">
        <v>151</v>
      </c>
      <c r="Q441" s="62">
        <v>240</v>
      </c>
      <c r="R441" s="113"/>
      <c r="S441" s="113"/>
      <c r="T441" s="65">
        <v>1140265.56</v>
      </c>
      <c r="U441" s="66">
        <v>1686912.05</v>
      </c>
      <c r="V441" s="66">
        <v>2991134.39</v>
      </c>
      <c r="W441" s="67">
        <v>1665567</v>
      </c>
      <c r="X441" s="68">
        <v>7483879</v>
      </c>
      <c r="Y441" s="114">
        <v>0</v>
      </c>
      <c r="Z441" s="115"/>
      <c r="AA441" s="9"/>
      <c r="AB441" s="8">
        <v>7483879</v>
      </c>
      <c r="AC441" s="6" t="s">
        <v>0</v>
      </c>
    </row>
    <row r="442" spans="1:29" ht="12.75" customHeight="1" x14ac:dyDescent="0.25">
      <c r="A442" s="7"/>
      <c r="B442" s="111" t="s">
        <v>20</v>
      </c>
      <c r="C442" s="111"/>
      <c r="D442" s="111"/>
      <c r="E442" s="111"/>
      <c r="F442" s="111"/>
      <c r="G442" s="111"/>
      <c r="H442" s="111"/>
      <c r="I442" s="111"/>
      <c r="J442" s="111"/>
      <c r="K442" s="111"/>
      <c r="L442" s="112"/>
      <c r="M442" s="62">
        <v>810</v>
      </c>
      <c r="N442" s="63">
        <v>7</v>
      </c>
      <c r="O442" s="63">
        <v>2</v>
      </c>
      <c r="P442" s="64" t="s">
        <v>151</v>
      </c>
      <c r="Q442" s="62">
        <v>800</v>
      </c>
      <c r="R442" s="113"/>
      <c r="S442" s="113"/>
      <c r="T442" s="65">
        <v>0</v>
      </c>
      <c r="U442" s="66">
        <v>0</v>
      </c>
      <c r="V442" s="66">
        <v>83683</v>
      </c>
      <c r="W442" s="67">
        <v>12588</v>
      </c>
      <c r="X442" s="68">
        <v>96271</v>
      </c>
      <c r="Y442" s="114">
        <v>0</v>
      </c>
      <c r="Z442" s="115"/>
      <c r="AA442" s="9"/>
      <c r="AB442" s="8">
        <v>96271</v>
      </c>
      <c r="AC442" s="6" t="s">
        <v>0</v>
      </c>
    </row>
    <row r="443" spans="1:29" ht="13.2" customHeight="1" x14ac:dyDescent="0.25">
      <c r="A443" s="7"/>
      <c r="B443" s="111" t="s">
        <v>19</v>
      </c>
      <c r="C443" s="111"/>
      <c r="D443" s="111"/>
      <c r="E443" s="111"/>
      <c r="F443" s="111"/>
      <c r="G443" s="111"/>
      <c r="H443" s="111"/>
      <c r="I443" s="111"/>
      <c r="J443" s="111"/>
      <c r="K443" s="111"/>
      <c r="L443" s="112"/>
      <c r="M443" s="62">
        <v>810</v>
      </c>
      <c r="N443" s="63">
        <v>7</v>
      </c>
      <c r="O443" s="63">
        <v>2</v>
      </c>
      <c r="P443" s="64" t="s">
        <v>151</v>
      </c>
      <c r="Q443" s="62">
        <v>850</v>
      </c>
      <c r="R443" s="113"/>
      <c r="S443" s="113"/>
      <c r="T443" s="65">
        <v>0</v>
      </c>
      <c r="U443" s="66">
        <v>0</v>
      </c>
      <c r="V443" s="66">
        <v>83683</v>
      </c>
      <c r="W443" s="67">
        <v>12588</v>
      </c>
      <c r="X443" s="68">
        <v>96271</v>
      </c>
      <c r="Y443" s="114">
        <v>0</v>
      </c>
      <c r="Z443" s="115"/>
      <c r="AA443" s="9"/>
      <c r="AB443" s="8">
        <v>96271</v>
      </c>
      <c r="AC443" s="6" t="s">
        <v>0</v>
      </c>
    </row>
    <row r="444" spans="1:29" ht="74.400000000000006" customHeight="1" x14ac:dyDescent="0.25">
      <c r="A444" s="7"/>
      <c r="B444" s="111" t="s">
        <v>150</v>
      </c>
      <c r="C444" s="111"/>
      <c r="D444" s="111"/>
      <c r="E444" s="111"/>
      <c r="F444" s="111"/>
      <c r="G444" s="111"/>
      <c r="H444" s="111"/>
      <c r="I444" s="111"/>
      <c r="J444" s="111"/>
      <c r="K444" s="111"/>
      <c r="L444" s="112"/>
      <c r="M444" s="62">
        <v>810</v>
      </c>
      <c r="N444" s="63">
        <v>7</v>
      </c>
      <c r="O444" s="63">
        <v>2</v>
      </c>
      <c r="P444" s="64" t="s">
        <v>149</v>
      </c>
      <c r="Q444" s="62" t="s">
        <v>0</v>
      </c>
      <c r="R444" s="113"/>
      <c r="S444" s="113"/>
      <c r="T444" s="65">
        <v>0</v>
      </c>
      <c r="U444" s="66">
        <v>0</v>
      </c>
      <c r="V444" s="66">
        <v>4122531.6</v>
      </c>
      <c r="W444" s="67">
        <v>0</v>
      </c>
      <c r="X444" s="68">
        <v>4122531.6</v>
      </c>
      <c r="Y444" s="114">
        <v>0</v>
      </c>
      <c r="Z444" s="115"/>
      <c r="AA444" s="9"/>
      <c r="AB444" s="8">
        <v>4122531.6</v>
      </c>
      <c r="AC444" s="6" t="s">
        <v>0</v>
      </c>
    </row>
    <row r="445" spans="1:29" ht="23.4" customHeight="1" x14ac:dyDescent="0.25">
      <c r="A445" s="7"/>
      <c r="B445" s="111" t="s">
        <v>14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2"/>
      <c r="M445" s="62">
        <v>810</v>
      </c>
      <c r="N445" s="63">
        <v>7</v>
      </c>
      <c r="O445" s="63">
        <v>2</v>
      </c>
      <c r="P445" s="64" t="s">
        <v>149</v>
      </c>
      <c r="Q445" s="62">
        <v>200</v>
      </c>
      <c r="R445" s="113"/>
      <c r="S445" s="113"/>
      <c r="T445" s="65">
        <v>0</v>
      </c>
      <c r="U445" s="66">
        <v>0</v>
      </c>
      <c r="V445" s="66">
        <v>4122531.6</v>
      </c>
      <c r="W445" s="67">
        <v>0</v>
      </c>
      <c r="X445" s="68">
        <v>4122531.6</v>
      </c>
      <c r="Y445" s="114">
        <v>0</v>
      </c>
      <c r="Z445" s="115"/>
      <c r="AA445" s="9"/>
      <c r="AB445" s="8">
        <v>4122531.6</v>
      </c>
      <c r="AC445" s="6" t="s">
        <v>0</v>
      </c>
    </row>
    <row r="446" spans="1:29" ht="21" customHeight="1" x14ac:dyDescent="0.25">
      <c r="A446" s="7"/>
      <c r="B446" s="111" t="s">
        <v>13</v>
      </c>
      <c r="C446" s="111"/>
      <c r="D446" s="111"/>
      <c r="E446" s="111"/>
      <c r="F446" s="111"/>
      <c r="G446" s="111"/>
      <c r="H446" s="111"/>
      <c r="I446" s="111"/>
      <c r="J446" s="111"/>
      <c r="K446" s="111"/>
      <c r="L446" s="112"/>
      <c r="M446" s="62">
        <v>810</v>
      </c>
      <c r="N446" s="63">
        <v>7</v>
      </c>
      <c r="O446" s="63">
        <v>2</v>
      </c>
      <c r="P446" s="64" t="s">
        <v>149</v>
      </c>
      <c r="Q446" s="62">
        <v>240</v>
      </c>
      <c r="R446" s="113"/>
      <c r="S446" s="113"/>
      <c r="T446" s="65">
        <v>0</v>
      </c>
      <c r="U446" s="66">
        <v>0</v>
      </c>
      <c r="V446" s="66">
        <v>4122531.6</v>
      </c>
      <c r="W446" s="67">
        <v>0</v>
      </c>
      <c r="X446" s="68">
        <v>4122531.6</v>
      </c>
      <c r="Y446" s="114">
        <v>0</v>
      </c>
      <c r="Z446" s="115"/>
      <c r="AA446" s="9"/>
      <c r="AB446" s="8">
        <v>4122531.6</v>
      </c>
      <c r="AC446" s="6" t="s">
        <v>0</v>
      </c>
    </row>
    <row r="447" spans="1:29" ht="49.8" customHeight="1" x14ac:dyDescent="0.25">
      <c r="A447" s="7"/>
      <c r="B447" s="111" t="s">
        <v>17</v>
      </c>
      <c r="C447" s="111"/>
      <c r="D447" s="111"/>
      <c r="E447" s="111"/>
      <c r="F447" s="111"/>
      <c r="G447" s="111"/>
      <c r="H447" s="111"/>
      <c r="I447" s="111"/>
      <c r="J447" s="111"/>
      <c r="K447" s="111"/>
      <c r="L447" s="112"/>
      <c r="M447" s="62">
        <v>810</v>
      </c>
      <c r="N447" s="63">
        <v>7</v>
      </c>
      <c r="O447" s="63">
        <v>2</v>
      </c>
      <c r="P447" s="64" t="s">
        <v>107</v>
      </c>
      <c r="Q447" s="62" t="s">
        <v>0</v>
      </c>
      <c r="R447" s="113"/>
      <c r="S447" s="113"/>
      <c r="T447" s="65">
        <v>15939853.720000001</v>
      </c>
      <c r="U447" s="66">
        <v>20729917.670000002</v>
      </c>
      <c r="V447" s="66">
        <v>25110118.109999999</v>
      </c>
      <c r="W447" s="67">
        <v>17652016.5</v>
      </c>
      <c r="X447" s="68">
        <v>79431906</v>
      </c>
      <c r="Y447" s="114">
        <v>0</v>
      </c>
      <c r="Z447" s="115"/>
      <c r="AA447" s="9"/>
      <c r="AB447" s="8">
        <v>79431906</v>
      </c>
      <c r="AC447" s="6" t="s">
        <v>0</v>
      </c>
    </row>
    <row r="448" spans="1:29" ht="48" customHeight="1" x14ac:dyDescent="0.25">
      <c r="A448" s="7"/>
      <c r="B448" s="111" t="s">
        <v>16</v>
      </c>
      <c r="C448" s="111"/>
      <c r="D448" s="111"/>
      <c r="E448" s="111"/>
      <c r="F448" s="111"/>
      <c r="G448" s="111"/>
      <c r="H448" s="111"/>
      <c r="I448" s="111"/>
      <c r="J448" s="111"/>
      <c r="K448" s="111"/>
      <c r="L448" s="112"/>
      <c r="M448" s="62">
        <v>810</v>
      </c>
      <c r="N448" s="63">
        <v>7</v>
      </c>
      <c r="O448" s="63">
        <v>2</v>
      </c>
      <c r="P448" s="64" t="s">
        <v>107</v>
      </c>
      <c r="Q448" s="62">
        <v>100</v>
      </c>
      <c r="R448" s="113"/>
      <c r="S448" s="113"/>
      <c r="T448" s="65">
        <v>9474966.6899999995</v>
      </c>
      <c r="U448" s="66">
        <v>11415279.140000001</v>
      </c>
      <c r="V448" s="66">
        <v>13682942.76</v>
      </c>
      <c r="W448" s="67">
        <v>12304765.5</v>
      </c>
      <c r="X448" s="68">
        <v>46877954.089999996</v>
      </c>
      <c r="Y448" s="114">
        <v>0</v>
      </c>
      <c r="Z448" s="115"/>
      <c r="AA448" s="9"/>
      <c r="AB448" s="8">
        <v>46877954.090000004</v>
      </c>
      <c r="AC448" s="6" t="s">
        <v>0</v>
      </c>
    </row>
    <row r="449" spans="1:29" ht="19.8" customHeight="1" x14ac:dyDescent="0.25">
      <c r="A449" s="7"/>
      <c r="B449" s="111" t="s">
        <v>15</v>
      </c>
      <c r="C449" s="111"/>
      <c r="D449" s="111"/>
      <c r="E449" s="111"/>
      <c r="F449" s="111"/>
      <c r="G449" s="111"/>
      <c r="H449" s="111"/>
      <c r="I449" s="111"/>
      <c r="J449" s="111"/>
      <c r="K449" s="111"/>
      <c r="L449" s="112"/>
      <c r="M449" s="62">
        <v>810</v>
      </c>
      <c r="N449" s="63">
        <v>7</v>
      </c>
      <c r="O449" s="63">
        <v>2</v>
      </c>
      <c r="P449" s="64" t="s">
        <v>107</v>
      </c>
      <c r="Q449" s="62">
        <v>110</v>
      </c>
      <c r="R449" s="113"/>
      <c r="S449" s="113"/>
      <c r="T449" s="65">
        <v>9474966.6899999995</v>
      </c>
      <c r="U449" s="66">
        <v>11415279.140000001</v>
      </c>
      <c r="V449" s="66">
        <v>13682942.76</v>
      </c>
      <c r="W449" s="67">
        <v>12304765.5</v>
      </c>
      <c r="X449" s="68">
        <v>46877954.089999996</v>
      </c>
      <c r="Y449" s="114">
        <v>0</v>
      </c>
      <c r="Z449" s="115"/>
      <c r="AA449" s="9"/>
      <c r="AB449" s="8">
        <v>46877954.090000004</v>
      </c>
      <c r="AC449" s="6" t="s">
        <v>0</v>
      </c>
    </row>
    <row r="450" spans="1:29" ht="29.4" customHeight="1" x14ac:dyDescent="0.25">
      <c r="A450" s="7"/>
      <c r="B450" s="111" t="s">
        <v>14</v>
      </c>
      <c r="C450" s="111"/>
      <c r="D450" s="111"/>
      <c r="E450" s="111"/>
      <c r="F450" s="111"/>
      <c r="G450" s="111"/>
      <c r="H450" s="111"/>
      <c r="I450" s="111"/>
      <c r="J450" s="111"/>
      <c r="K450" s="111"/>
      <c r="L450" s="112"/>
      <c r="M450" s="62">
        <v>810</v>
      </c>
      <c r="N450" s="63">
        <v>7</v>
      </c>
      <c r="O450" s="63">
        <v>2</v>
      </c>
      <c r="P450" s="64" t="s">
        <v>107</v>
      </c>
      <c r="Q450" s="62">
        <v>200</v>
      </c>
      <c r="R450" s="113"/>
      <c r="S450" s="113"/>
      <c r="T450" s="65">
        <v>4795355.5999999996</v>
      </c>
      <c r="U450" s="66">
        <v>7241439.5300000003</v>
      </c>
      <c r="V450" s="66">
        <v>9442607.3499999996</v>
      </c>
      <c r="W450" s="67">
        <v>3680312</v>
      </c>
      <c r="X450" s="68">
        <v>25159714.479999997</v>
      </c>
      <c r="Y450" s="114">
        <v>0</v>
      </c>
      <c r="Z450" s="115"/>
      <c r="AA450" s="9"/>
      <c r="AB450" s="8">
        <v>25159714.48</v>
      </c>
      <c r="AC450" s="6" t="s">
        <v>0</v>
      </c>
    </row>
    <row r="451" spans="1:29" ht="23.4" customHeight="1" x14ac:dyDescent="0.25">
      <c r="A451" s="7"/>
      <c r="B451" s="111" t="s">
        <v>13</v>
      </c>
      <c r="C451" s="111"/>
      <c r="D451" s="111"/>
      <c r="E451" s="111"/>
      <c r="F451" s="111"/>
      <c r="G451" s="111"/>
      <c r="H451" s="111"/>
      <c r="I451" s="111"/>
      <c r="J451" s="111"/>
      <c r="K451" s="111"/>
      <c r="L451" s="112"/>
      <c r="M451" s="62">
        <v>810</v>
      </c>
      <c r="N451" s="63">
        <v>7</v>
      </c>
      <c r="O451" s="63">
        <v>2</v>
      </c>
      <c r="P451" s="64" t="s">
        <v>107</v>
      </c>
      <c r="Q451" s="62">
        <v>240</v>
      </c>
      <c r="R451" s="113"/>
      <c r="S451" s="113"/>
      <c r="T451" s="65">
        <v>4795355.5999999996</v>
      </c>
      <c r="U451" s="66">
        <v>7241439.5300000003</v>
      </c>
      <c r="V451" s="66">
        <v>9442607.3499999996</v>
      </c>
      <c r="W451" s="67">
        <v>3680312</v>
      </c>
      <c r="X451" s="68">
        <v>25159714.479999997</v>
      </c>
      <c r="Y451" s="114">
        <v>0</v>
      </c>
      <c r="Z451" s="115"/>
      <c r="AA451" s="9"/>
      <c r="AB451" s="8">
        <v>25159714.48</v>
      </c>
      <c r="AC451" s="6" t="s">
        <v>0</v>
      </c>
    </row>
    <row r="452" spans="1:29" ht="22.8" customHeight="1" x14ac:dyDescent="0.25">
      <c r="A452" s="7"/>
      <c r="B452" s="111" t="s">
        <v>30</v>
      </c>
      <c r="C452" s="111"/>
      <c r="D452" s="111"/>
      <c r="E452" s="111"/>
      <c r="F452" s="111"/>
      <c r="G452" s="111"/>
      <c r="H452" s="111"/>
      <c r="I452" s="111"/>
      <c r="J452" s="111"/>
      <c r="K452" s="111"/>
      <c r="L452" s="112"/>
      <c r="M452" s="62">
        <v>810</v>
      </c>
      <c r="N452" s="63">
        <v>7</v>
      </c>
      <c r="O452" s="63">
        <v>2</v>
      </c>
      <c r="P452" s="64" t="s">
        <v>107</v>
      </c>
      <c r="Q452" s="62">
        <v>600</v>
      </c>
      <c r="R452" s="113"/>
      <c r="S452" s="113"/>
      <c r="T452" s="65">
        <v>1669531.43</v>
      </c>
      <c r="U452" s="66">
        <v>2073199</v>
      </c>
      <c r="V452" s="66">
        <v>1984568</v>
      </c>
      <c r="W452" s="67">
        <v>1666939</v>
      </c>
      <c r="X452" s="68">
        <v>7394237.4299999997</v>
      </c>
      <c r="Y452" s="114">
        <v>0</v>
      </c>
      <c r="Z452" s="115"/>
      <c r="AA452" s="9"/>
      <c r="AB452" s="8">
        <v>7394237.4299999997</v>
      </c>
      <c r="AC452" s="6" t="s">
        <v>0</v>
      </c>
    </row>
    <row r="453" spans="1:29" ht="12.75" customHeight="1" x14ac:dyDescent="0.25">
      <c r="A453" s="7"/>
      <c r="B453" s="111" t="s">
        <v>29</v>
      </c>
      <c r="C453" s="111"/>
      <c r="D453" s="111"/>
      <c r="E453" s="111"/>
      <c r="F453" s="111"/>
      <c r="G453" s="111"/>
      <c r="H453" s="111"/>
      <c r="I453" s="111"/>
      <c r="J453" s="111"/>
      <c r="K453" s="111"/>
      <c r="L453" s="112"/>
      <c r="M453" s="62">
        <v>810</v>
      </c>
      <c r="N453" s="63">
        <v>7</v>
      </c>
      <c r="O453" s="63">
        <v>2</v>
      </c>
      <c r="P453" s="64" t="s">
        <v>107</v>
      </c>
      <c r="Q453" s="62">
        <v>610</v>
      </c>
      <c r="R453" s="113"/>
      <c r="S453" s="113"/>
      <c r="T453" s="65">
        <v>1669531.43</v>
      </c>
      <c r="U453" s="66">
        <v>2073199</v>
      </c>
      <c r="V453" s="66">
        <v>1984568</v>
      </c>
      <c r="W453" s="67">
        <v>1666939</v>
      </c>
      <c r="X453" s="68">
        <v>7394237.4299999997</v>
      </c>
      <c r="Y453" s="114">
        <v>0</v>
      </c>
      <c r="Z453" s="115"/>
      <c r="AA453" s="9"/>
      <c r="AB453" s="8">
        <v>7394237.4299999997</v>
      </c>
      <c r="AC453" s="6" t="s">
        <v>0</v>
      </c>
    </row>
    <row r="454" spans="1:29" ht="24" customHeight="1" x14ac:dyDescent="0.25">
      <c r="A454" s="7"/>
      <c r="B454" s="111" t="s">
        <v>148</v>
      </c>
      <c r="C454" s="111"/>
      <c r="D454" s="111"/>
      <c r="E454" s="111"/>
      <c r="F454" s="111"/>
      <c r="G454" s="111"/>
      <c r="H454" s="111"/>
      <c r="I454" s="111"/>
      <c r="J454" s="111"/>
      <c r="K454" s="111"/>
      <c r="L454" s="112"/>
      <c r="M454" s="62">
        <v>810</v>
      </c>
      <c r="N454" s="63">
        <v>7</v>
      </c>
      <c r="O454" s="63">
        <v>2</v>
      </c>
      <c r="P454" s="64" t="s">
        <v>147</v>
      </c>
      <c r="Q454" s="62" t="s">
        <v>0</v>
      </c>
      <c r="R454" s="113"/>
      <c r="S454" s="113"/>
      <c r="T454" s="65">
        <v>6205353.5</v>
      </c>
      <c r="U454" s="66">
        <v>5516940.75</v>
      </c>
      <c r="V454" s="66">
        <v>6697407.6500000004</v>
      </c>
      <c r="W454" s="67">
        <v>7662898.0999999996</v>
      </c>
      <c r="X454" s="68">
        <v>26082600</v>
      </c>
      <c r="Y454" s="114">
        <v>0</v>
      </c>
      <c r="Z454" s="115"/>
      <c r="AA454" s="9"/>
      <c r="AB454" s="8">
        <v>26082600</v>
      </c>
      <c r="AC454" s="6" t="s">
        <v>0</v>
      </c>
    </row>
    <row r="455" spans="1:29" ht="23.4" customHeight="1" x14ac:dyDescent="0.25">
      <c r="A455" s="7"/>
      <c r="B455" s="111" t="s">
        <v>14</v>
      </c>
      <c r="C455" s="111"/>
      <c r="D455" s="111"/>
      <c r="E455" s="111"/>
      <c r="F455" s="111"/>
      <c r="G455" s="111"/>
      <c r="H455" s="111"/>
      <c r="I455" s="111"/>
      <c r="J455" s="111"/>
      <c r="K455" s="111"/>
      <c r="L455" s="112"/>
      <c r="M455" s="62">
        <v>810</v>
      </c>
      <c r="N455" s="63">
        <v>7</v>
      </c>
      <c r="O455" s="63">
        <v>2</v>
      </c>
      <c r="P455" s="64" t="s">
        <v>147</v>
      </c>
      <c r="Q455" s="62">
        <v>200</v>
      </c>
      <c r="R455" s="113"/>
      <c r="S455" s="113"/>
      <c r="T455" s="65">
        <v>5457970.5</v>
      </c>
      <c r="U455" s="66">
        <v>4736940.75</v>
      </c>
      <c r="V455" s="66">
        <v>6357407.6500000004</v>
      </c>
      <c r="W455" s="67">
        <v>6742098.0999999996</v>
      </c>
      <c r="X455" s="68">
        <v>23294417</v>
      </c>
      <c r="Y455" s="114">
        <v>0</v>
      </c>
      <c r="Z455" s="115"/>
      <c r="AA455" s="9"/>
      <c r="AB455" s="8">
        <v>23294417</v>
      </c>
      <c r="AC455" s="6" t="s">
        <v>0</v>
      </c>
    </row>
    <row r="456" spans="1:29" ht="25.2" customHeight="1" x14ac:dyDescent="0.25">
      <c r="A456" s="7"/>
      <c r="B456" s="111" t="s">
        <v>13</v>
      </c>
      <c r="C456" s="111"/>
      <c r="D456" s="111"/>
      <c r="E456" s="111"/>
      <c r="F456" s="111"/>
      <c r="G456" s="111"/>
      <c r="H456" s="111"/>
      <c r="I456" s="111"/>
      <c r="J456" s="111"/>
      <c r="K456" s="111"/>
      <c r="L456" s="112"/>
      <c r="M456" s="62">
        <v>810</v>
      </c>
      <c r="N456" s="63">
        <v>7</v>
      </c>
      <c r="O456" s="63">
        <v>2</v>
      </c>
      <c r="P456" s="64" t="s">
        <v>147</v>
      </c>
      <c r="Q456" s="62">
        <v>240</v>
      </c>
      <c r="R456" s="113"/>
      <c r="S456" s="113"/>
      <c r="T456" s="65">
        <v>5457970.5</v>
      </c>
      <c r="U456" s="66">
        <v>4736940.75</v>
      </c>
      <c r="V456" s="66">
        <v>6357407.6500000004</v>
      </c>
      <c r="W456" s="67">
        <v>6742098.0999999996</v>
      </c>
      <c r="X456" s="68">
        <v>23294417</v>
      </c>
      <c r="Y456" s="114">
        <v>0</v>
      </c>
      <c r="Z456" s="115"/>
      <c r="AA456" s="9"/>
      <c r="AB456" s="8">
        <v>23294417</v>
      </c>
      <c r="AC456" s="6" t="s">
        <v>0</v>
      </c>
    </row>
    <row r="457" spans="1:29" ht="25.2" customHeight="1" x14ac:dyDescent="0.25">
      <c r="A457" s="7"/>
      <c r="B457" s="111" t="s">
        <v>30</v>
      </c>
      <c r="C457" s="111"/>
      <c r="D457" s="111"/>
      <c r="E457" s="111"/>
      <c r="F457" s="111"/>
      <c r="G457" s="111"/>
      <c r="H457" s="111"/>
      <c r="I457" s="111"/>
      <c r="J457" s="111"/>
      <c r="K457" s="111"/>
      <c r="L457" s="112"/>
      <c r="M457" s="62">
        <v>810</v>
      </c>
      <c r="N457" s="63">
        <v>7</v>
      </c>
      <c r="O457" s="63">
        <v>2</v>
      </c>
      <c r="P457" s="64" t="s">
        <v>147</v>
      </c>
      <c r="Q457" s="62">
        <v>600</v>
      </c>
      <c r="R457" s="113"/>
      <c r="S457" s="113"/>
      <c r="T457" s="65">
        <v>747383</v>
      </c>
      <c r="U457" s="66">
        <v>780000</v>
      </c>
      <c r="V457" s="66">
        <v>340000</v>
      </c>
      <c r="W457" s="67">
        <v>920800</v>
      </c>
      <c r="X457" s="68">
        <v>2788183</v>
      </c>
      <c r="Y457" s="114">
        <v>0</v>
      </c>
      <c r="Z457" s="115"/>
      <c r="AA457" s="9"/>
      <c r="AB457" s="8">
        <v>2788183</v>
      </c>
      <c r="AC457" s="6" t="s">
        <v>0</v>
      </c>
    </row>
    <row r="458" spans="1:29" ht="12.75" customHeight="1" x14ac:dyDescent="0.25">
      <c r="A458" s="7"/>
      <c r="B458" s="111" t="s">
        <v>29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2"/>
      <c r="M458" s="62">
        <v>810</v>
      </c>
      <c r="N458" s="63">
        <v>7</v>
      </c>
      <c r="O458" s="63">
        <v>2</v>
      </c>
      <c r="P458" s="64" t="s">
        <v>147</v>
      </c>
      <c r="Q458" s="62">
        <v>610</v>
      </c>
      <c r="R458" s="113"/>
      <c r="S458" s="113"/>
      <c r="T458" s="65">
        <v>747383</v>
      </c>
      <c r="U458" s="66">
        <v>780000</v>
      </c>
      <c r="V458" s="66">
        <v>340000</v>
      </c>
      <c r="W458" s="67">
        <v>920800</v>
      </c>
      <c r="X458" s="68">
        <v>2788183</v>
      </c>
      <c r="Y458" s="114">
        <v>0</v>
      </c>
      <c r="Z458" s="115"/>
      <c r="AA458" s="9"/>
      <c r="AB458" s="8">
        <v>2788183</v>
      </c>
      <c r="AC458" s="6" t="s">
        <v>0</v>
      </c>
    </row>
    <row r="459" spans="1:29" ht="67.2" customHeight="1" x14ac:dyDescent="0.25">
      <c r="A459" s="7"/>
      <c r="B459" s="111" t="s">
        <v>146</v>
      </c>
      <c r="C459" s="111"/>
      <c r="D459" s="111"/>
      <c r="E459" s="111"/>
      <c r="F459" s="111"/>
      <c r="G459" s="111"/>
      <c r="H459" s="111"/>
      <c r="I459" s="111"/>
      <c r="J459" s="111"/>
      <c r="K459" s="111"/>
      <c r="L459" s="112"/>
      <c r="M459" s="62">
        <v>810</v>
      </c>
      <c r="N459" s="63">
        <v>7</v>
      </c>
      <c r="O459" s="63">
        <v>2</v>
      </c>
      <c r="P459" s="64" t="s">
        <v>145</v>
      </c>
      <c r="Q459" s="62" t="s">
        <v>0</v>
      </c>
      <c r="R459" s="113"/>
      <c r="S459" s="113"/>
      <c r="T459" s="65">
        <v>108900</v>
      </c>
      <c r="U459" s="66">
        <v>-108900</v>
      </c>
      <c r="V459" s="66">
        <v>91100</v>
      </c>
      <c r="W459" s="67">
        <v>0</v>
      </c>
      <c r="X459" s="68">
        <v>91100</v>
      </c>
      <c r="Y459" s="114">
        <v>0</v>
      </c>
      <c r="Z459" s="115"/>
      <c r="AA459" s="9"/>
      <c r="AB459" s="8">
        <v>91100</v>
      </c>
      <c r="AC459" s="6" t="s">
        <v>0</v>
      </c>
    </row>
    <row r="460" spans="1:29" ht="22.2" customHeight="1" x14ac:dyDescent="0.25">
      <c r="A460" s="7"/>
      <c r="B460" s="111" t="s">
        <v>14</v>
      </c>
      <c r="C460" s="111"/>
      <c r="D460" s="111"/>
      <c r="E460" s="111"/>
      <c r="F460" s="111"/>
      <c r="G460" s="111"/>
      <c r="H460" s="111"/>
      <c r="I460" s="111"/>
      <c r="J460" s="111"/>
      <c r="K460" s="111"/>
      <c r="L460" s="112"/>
      <c r="M460" s="62">
        <v>810</v>
      </c>
      <c r="N460" s="63">
        <v>7</v>
      </c>
      <c r="O460" s="63">
        <v>2</v>
      </c>
      <c r="P460" s="64" t="s">
        <v>145</v>
      </c>
      <c r="Q460" s="62">
        <v>200</v>
      </c>
      <c r="R460" s="113"/>
      <c r="S460" s="113"/>
      <c r="T460" s="65">
        <v>108900</v>
      </c>
      <c r="U460" s="66">
        <v>-108900</v>
      </c>
      <c r="V460" s="66">
        <v>91100</v>
      </c>
      <c r="W460" s="67">
        <v>0</v>
      </c>
      <c r="X460" s="68">
        <v>91100</v>
      </c>
      <c r="Y460" s="114">
        <v>0</v>
      </c>
      <c r="Z460" s="115"/>
      <c r="AA460" s="9"/>
      <c r="AB460" s="8">
        <v>91100</v>
      </c>
      <c r="AC460" s="6" t="s">
        <v>0</v>
      </c>
    </row>
    <row r="461" spans="1:29" ht="29.4" customHeight="1" x14ac:dyDescent="0.25">
      <c r="A461" s="7"/>
      <c r="B461" s="111" t="s">
        <v>13</v>
      </c>
      <c r="C461" s="111"/>
      <c r="D461" s="111"/>
      <c r="E461" s="111"/>
      <c r="F461" s="111"/>
      <c r="G461" s="111"/>
      <c r="H461" s="111"/>
      <c r="I461" s="111"/>
      <c r="J461" s="111"/>
      <c r="K461" s="111"/>
      <c r="L461" s="112"/>
      <c r="M461" s="62">
        <v>810</v>
      </c>
      <c r="N461" s="63">
        <v>7</v>
      </c>
      <c r="O461" s="63">
        <v>2</v>
      </c>
      <c r="P461" s="64" t="s">
        <v>145</v>
      </c>
      <c r="Q461" s="62">
        <v>240</v>
      </c>
      <c r="R461" s="113"/>
      <c r="S461" s="113"/>
      <c r="T461" s="65">
        <v>108900</v>
      </c>
      <c r="U461" s="66">
        <v>-108900</v>
      </c>
      <c r="V461" s="66">
        <v>91100</v>
      </c>
      <c r="W461" s="67">
        <v>0</v>
      </c>
      <c r="X461" s="68">
        <v>91100</v>
      </c>
      <c r="Y461" s="114">
        <v>0</v>
      </c>
      <c r="Z461" s="115"/>
      <c r="AA461" s="9"/>
      <c r="AB461" s="8">
        <v>91100</v>
      </c>
      <c r="AC461" s="6" t="s">
        <v>0</v>
      </c>
    </row>
    <row r="462" spans="1:29" ht="74.400000000000006" customHeight="1" x14ac:dyDescent="0.25">
      <c r="A462" s="7"/>
      <c r="B462" s="111" t="s">
        <v>144</v>
      </c>
      <c r="C462" s="111"/>
      <c r="D462" s="111"/>
      <c r="E462" s="111"/>
      <c r="F462" s="111"/>
      <c r="G462" s="111"/>
      <c r="H462" s="111"/>
      <c r="I462" s="111"/>
      <c r="J462" s="111"/>
      <c r="K462" s="111"/>
      <c r="L462" s="112"/>
      <c r="M462" s="62">
        <v>810</v>
      </c>
      <c r="N462" s="63">
        <v>7</v>
      </c>
      <c r="O462" s="63">
        <v>2</v>
      </c>
      <c r="P462" s="64" t="s">
        <v>143</v>
      </c>
      <c r="Q462" s="62" t="s">
        <v>0</v>
      </c>
      <c r="R462" s="113"/>
      <c r="S462" s="113"/>
      <c r="T462" s="65">
        <v>0</v>
      </c>
      <c r="U462" s="66">
        <v>0</v>
      </c>
      <c r="V462" s="66">
        <v>3066000</v>
      </c>
      <c r="W462" s="67">
        <v>0</v>
      </c>
      <c r="X462" s="68">
        <v>3066000</v>
      </c>
      <c r="Y462" s="114">
        <v>0</v>
      </c>
      <c r="Z462" s="115"/>
      <c r="AA462" s="9"/>
      <c r="AB462" s="8">
        <v>3066000</v>
      </c>
      <c r="AC462" s="6" t="s">
        <v>0</v>
      </c>
    </row>
    <row r="463" spans="1:29" ht="22.2" customHeight="1" x14ac:dyDescent="0.25">
      <c r="A463" s="7"/>
      <c r="B463" s="111" t="s">
        <v>14</v>
      </c>
      <c r="C463" s="111"/>
      <c r="D463" s="111"/>
      <c r="E463" s="111"/>
      <c r="F463" s="111"/>
      <c r="G463" s="111"/>
      <c r="H463" s="111"/>
      <c r="I463" s="111"/>
      <c r="J463" s="111"/>
      <c r="K463" s="111"/>
      <c r="L463" s="112"/>
      <c r="M463" s="62">
        <v>810</v>
      </c>
      <c r="N463" s="63">
        <v>7</v>
      </c>
      <c r="O463" s="63">
        <v>2</v>
      </c>
      <c r="P463" s="64" t="s">
        <v>143</v>
      </c>
      <c r="Q463" s="62">
        <v>200</v>
      </c>
      <c r="R463" s="113"/>
      <c r="S463" s="113"/>
      <c r="T463" s="65">
        <v>0</v>
      </c>
      <c r="U463" s="66">
        <v>0</v>
      </c>
      <c r="V463" s="66">
        <v>3066000</v>
      </c>
      <c r="W463" s="67">
        <v>0</v>
      </c>
      <c r="X463" s="68">
        <v>3066000</v>
      </c>
      <c r="Y463" s="114">
        <v>0</v>
      </c>
      <c r="Z463" s="115"/>
      <c r="AA463" s="9"/>
      <c r="AB463" s="8">
        <v>3066000</v>
      </c>
      <c r="AC463" s="6" t="s">
        <v>0</v>
      </c>
    </row>
    <row r="464" spans="1:29" ht="20.399999999999999" customHeight="1" x14ac:dyDescent="0.25">
      <c r="A464" s="7"/>
      <c r="B464" s="111" t="s">
        <v>13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2"/>
      <c r="M464" s="62">
        <v>810</v>
      </c>
      <c r="N464" s="63">
        <v>7</v>
      </c>
      <c r="O464" s="63">
        <v>2</v>
      </c>
      <c r="P464" s="64" t="s">
        <v>143</v>
      </c>
      <c r="Q464" s="62">
        <v>240</v>
      </c>
      <c r="R464" s="113"/>
      <c r="S464" s="113"/>
      <c r="T464" s="65">
        <v>0</v>
      </c>
      <c r="U464" s="66">
        <v>0</v>
      </c>
      <c r="V464" s="66">
        <v>3066000</v>
      </c>
      <c r="W464" s="67">
        <v>0</v>
      </c>
      <c r="X464" s="68">
        <v>3066000</v>
      </c>
      <c r="Y464" s="114">
        <v>0</v>
      </c>
      <c r="Z464" s="115"/>
      <c r="AA464" s="9"/>
      <c r="AB464" s="8">
        <v>3066000</v>
      </c>
      <c r="AC464" s="6" t="s">
        <v>0</v>
      </c>
    </row>
    <row r="465" spans="1:29" ht="87.6" customHeight="1" x14ac:dyDescent="0.25">
      <c r="A465" s="7"/>
      <c r="B465" s="111" t="s">
        <v>142</v>
      </c>
      <c r="C465" s="111"/>
      <c r="D465" s="111"/>
      <c r="E465" s="111"/>
      <c r="F465" s="111"/>
      <c r="G465" s="111"/>
      <c r="H465" s="111"/>
      <c r="I465" s="111"/>
      <c r="J465" s="111"/>
      <c r="K465" s="111"/>
      <c r="L465" s="112"/>
      <c r="M465" s="62">
        <v>810</v>
      </c>
      <c r="N465" s="63">
        <v>7</v>
      </c>
      <c r="O465" s="63">
        <v>2</v>
      </c>
      <c r="P465" s="64" t="s">
        <v>141</v>
      </c>
      <c r="Q465" s="62" t="s">
        <v>0</v>
      </c>
      <c r="R465" s="113"/>
      <c r="S465" s="113"/>
      <c r="T465" s="65">
        <v>0</v>
      </c>
      <c r="U465" s="66">
        <v>0</v>
      </c>
      <c r="V465" s="66">
        <v>403851</v>
      </c>
      <c r="W465" s="67">
        <v>0</v>
      </c>
      <c r="X465" s="68">
        <v>403851</v>
      </c>
      <c r="Y465" s="114">
        <v>0</v>
      </c>
      <c r="Z465" s="115"/>
      <c r="AA465" s="9"/>
      <c r="AB465" s="8">
        <v>403851</v>
      </c>
      <c r="AC465" s="6" t="s">
        <v>0</v>
      </c>
    </row>
    <row r="466" spans="1:29" ht="24" customHeight="1" x14ac:dyDescent="0.25">
      <c r="A466" s="7"/>
      <c r="B466" s="111" t="s">
        <v>14</v>
      </c>
      <c r="C466" s="111"/>
      <c r="D466" s="111"/>
      <c r="E466" s="111"/>
      <c r="F466" s="111"/>
      <c r="G466" s="111"/>
      <c r="H466" s="111"/>
      <c r="I466" s="111"/>
      <c r="J466" s="111"/>
      <c r="K466" s="111"/>
      <c r="L466" s="112"/>
      <c r="M466" s="62">
        <v>810</v>
      </c>
      <c r="N466" s="63">
        <v>7</v>
      </c>
      <c r="O466" s="63">
        <v>2</v>
      </c>
      <c r="P466" s="64" t="s">
        <v>141</v>
      </c>
      <c r="Q466" s="62">
        <v>200</v>
      </c>
      <c r="R466" s="113"/>
      <c r="S466" s="113"/>
      <c r="T466" s="65">
        <v>0</v>
      </c>
      <c r="U466" s="66">
        <v>0</v>
      </c>
      <c r="V466" s="66">
        <v>403851</v>
      </c>
      <c r="W466" s="67">
        <v>0</v>
      </c>
      <c r="X466" s="68">
        <v>403851</v>
      </c>
      <c r="Y466" s="114">
        <v>0</v>
      </c>
      <c r="Z466" s="115"/>
      <c r="AA466" s="9"/>
      <c r="AB466" s="8">
        <v>403851</v>
      </c>
      <c r="AC466" s="6" t="s">
        <v>0</v>
      </c>
    </row>
    <row r="467" spans="1:29" ht="22.8" customHeight="1" x14ac:dyDescent="0.25">
      <c r="A467" s="7"/>
      <c r="B467" s="111" t="s">
        <v>13</v>
      </c>
      <c r="C467" s="111"/>
      <c r="D467" s="111"/>
      <c r="E467" s="111"/>
      <c r="F467" s="111"/>
      <c r="G467" s="111"/>
      <c r="H467" s="111"/>
      <c r="I467" s="111"/>
      <c r="J467" s="111"/>
      <c r="K467" s="111"/>
      <c r="L467" s="112"/>
      <c r="M467" s="62">
        <v>810</v>
      </c>
      <c r="N467" s="63">
        <v>7</v>
      </c>
      <c r="O467" s="63">
        <v>2</v>
      </c>
      <c r="P467" s="64" t="s">
        <v>141</v>
      </c>
      <c r="Q467" s="62">
        <v>240</v>
      </c>
      <c r="R467" s="113"/>
      <c r="S467" s="113"/>
      <c r="T467" s="65">
        <v>0</v>
      </c>
      <c r="U467" s="66">
        <v>0</v>
      </c>
      <c r="V467" s="66">
        <v>403851</v>
      </c>
      <c r="W467" s="67">
        <v>0</v>
      </c>
      <c r="X467" s="68">
        <v>403851</v>
      </c>
      <c r="Y467" s="114">
        <v>0</v>
      </c>
      <c r="Z467" s="115"/>
      <c r="AA467" s="9"/>
      <c r="AB467" s="8">
        <v>403851</v>
      </c>
      <c r="AC467" s="6" t="s">
        <v>0</v>
      </c>
    </row>
    <row r="468" spans="1:29" ht="20.399999999999999" customHeight="1" x14ac:dyDescent="0.25">
      <c r="A468" s="7"/>
      <c r="B468" s="111" t="s">
        <v>140</v>
      </c>
      <c r="C468" s="111"/>
      <c r="D468" s="111"/>
      <c r="E468" s="111"/>
      <c r="F468" s="111"/>
      <c r="G468" s="111"/>
      <c r="H468" s="111"/>
      <c r="I468" s="111"/>
      <c r="J468" s="111"/>
      <c r="K468" s="111"/>
      <c r="L468" s="112"/>
      <c r="M468" s="62">
        <v>810</v>
      </c>
      <c r="N468" s="63">
        <v>7</v>
      </c>
      <c r="O468" s="63">
        <v>2</v>
      </c>
      <c r="P468" s="64" t="s">
        <v>139</v>
      </c>
      <c r="Q468" s="62" t="s">
        <v>0</v>
      </c>
      <c r="R468" s="113"/>
      <c r="S468" s="113"/>
      <c r="T468" s="65">
        <v>99672</v>
      </c>
      <c r="U468" s="66">
        <v>36297207.939999998</v>
      </c>
      <c r="V468" s="66">
        <v>177957396.91</v>
      </c>
      <c r="W468" s="67">
        <v>0</v>
      </c>
      <c r="X468" s="68">
        <v>214354276.84999999</v>
      </c>
      <c r="Y468" s="114">
        <v>0</v>
      </c>
      <c r="Z468" s="115"/>
      <c r="AA468" s="9"/>
      <c r="AB468" s="8">
        <v>214354276.84999999</v>
      </c>
      <c r="AC468" s="6" t="s">
        <v>0</v>
      </c>
    </row>
    <row r="469" spans="1:29" ht="23.4" customHeight="1" x14ac:dyDescent="0.25">
      <c r="A469" s="7"/>
      <c r="B469" s="111" t="s">
        <v>14</v>
      </c>
      <c r="C469" s="111"/>
      <c r="D469" s="111"/>
      <c r="E469" s="111"/>
      <c r="F469" s="111"/>
      <c r="G469" s="111"/>
      <c r="H469" s="111"/>
      <c r="I469" s="111"/>
      <c r="J469" s="111"/>
      <c r="K469" s="111"/>
      <c r="L469" s="112"/>
      <c r="M469" s="62">
        <v>810</v>
      </c>
      <c r="N469" s="63">
        <v>7</v>
      </c>
      <c r="O469" s="63">
        <v>2</v>
      </c>
      <c r="P469" s="64" t="s">
        <v>139</v>
      </c>
      <c r="Q469" s="62">
        <v>200</v>
      </c>
      <c r="R469" s="113"/>
      <c r="S469" s="113"/>
      <c r="T469" s="65">
        <v>0</v>
      </c>
      <c r="U469" s="66">
        <v>0</v>
      </c>
      <c r="V469" s="66">
        <v>4839983.8499999996</v>
      </c>
      <c r="W469" s="67">
        <v>0</v>
      </c>
      <c r="X469" s="68">
        <v>4839983.8499999996</v>
      </c>
      <c r="Y469" s="114">
        <v>0</v>
      </c>
      <c r="Z469" s="115"/>
      <c r="AA469" s="9"/>
      <c r="AB469" s="8">
        <v>4839983.8499999996</v>
      </c>
      <c r="AC469" s="6" t="s">
        <v>0</v>
      </c>
    </row>
    <row r="470" spans="1:29" ht="20.399999999999999" customHeight="1" x14ac:dyDescent="0.25">
      <c r="A470" s="7"/>
      <c r="B470" s="111" t="s">
        <v>13</v>
      </c>
      <c r="C470" s="111"/>
      <c r="D470" s="111"/>
      <c r="E470" s="111"/>
      <c r="F470" s="111"/>
      <c r="G470" s="111"/>
      <c r="H470" s="111"/>
      <c r="I470" s="111"/>
      <c r="J470" s="111"/>
      <c r="K470" s="111"/>
      <c r="L470" s="112"/>
      <c r="M470" s="62">
        <v>810</v>
      </c>
      <c r="N470" s="63">
        <v>7</v>
      </c>
      <c r="O470" s="63">
        <v>2</v>
      </c>
      <c r="P470" s="64" t="s">
        <v>139</v>
      </c>
      <c r="Q470" s="62">
        <v>240</v>
      </c>
      <c r="R470" s="113"/>
      <c r="S470" s="113"/>
      <c r="T470" s="65">
        <v>0</v>
      </c>
      <c r="U470" s="66">
        <v>0</v>
      </c>
      <c r="V470" s="66">
        <v>4839983.8499999996</v>
      </c>
      <c r="W470" s="67">
        <v>0</v>
      </c>
      <c r="X470" s="68">
        <v>4839983.8499999996</v>
      </c>
      <c r="Y470" s="114">
        <v>0</v>
      </c>
      <c r="Z470" s="115"/>
      <c r="AA470" s="9"/>
      <c r="AB470" s="8">
        <v>4839983.8499999996</v>
      </c>
      <c r="AC470" s="6" t="s">
        <v>0</v>
      </c>
    </row>
    <row r="471" spans="1:29" ht="24" customHeight="1" x14ac:dyDescent="0.25">
      <c r="A471" s="7"/>
      <c r="B471" s="111" t="s">
        <v>78</v>
      </c>
      <c r="C471" s="111"/>
      <c r="D471" s="111"/>
      <c r="E471" s="111"/>
      <c r="F471" s="111"/>
      <c r="G471" s="111"/>
      <c r="H471" s="111"/>
      <c r="I471" s="111"/>
      <c r="J471" s="111"/>
      <c r="K471" s="111"/>
      <c r="L471" s="112"/>
      <c r="M471" s="62">
        <v>810</v>
      </c>
      <c r="N471" s="63">
        <v>7</v>
      </c>
      <c r="O471" s="63">
        <v>2</v>
      </c>
      <c r="P471" s="64" t="s">
        <v>139</v>
      </c>
      <c r="Q471" s="62">
        <v>400</v>
      </c>
      <c r="R471" s="113"/>
      <c r="S471" s="113"/>
      <c r="T471" s="65">
        <v>0</v>
      </c>
      <c r="U471" s="66">
        <v>16462507.939999999</v>
      </c>
      <c r="V471" s="66">
        <v>173117413.06</v>
      </c>
      <c r="W471" s="67">
        <v>0</v>
      </c>
      <c r="X471" s="68">
        <v>189579921</v>
      </c>
      <c r="Y471" s="114">
        <v>0</v>
      </c>
      <c r="Z471" s="115"/>
      <c r="AA471" s="9"/>
      <c r="AB471" s="8">
        <v>189579921</v>
      </c>
      <c r="AC471" s="6" t="s">
        <v>0</v>
      </c>
    </row>
    <row r="472" spans="1:29" ht="12.75" customHeight="1" x14ac:dyDescent="0.25">
      <c r="A472" s="7"/>
      <c r="B472" s="111" t="s">
        <v>77</v>
      </c>
      <c r="C472" s="111"/>
      <c r="D472" s="111"/>
      <c r="E472" s="111"/>
      <c r="F472" s="111"/>
      <c r="G472" s="111"/>
      <c r="H472" s="111"/>
      <c r="I472" s="111"/>
      <c r="J472" s="111"/>
      <c r="K472" s="111"/>
      <c r="L472" s="112"/>
      <c r="M472" s="62">
        <v>810</v>
      </c>
      <c r="N472" s="63">
        <v>7</v>
      </c>
      <c r="O472" s="63">
        <v>2</v>
      </c>
      <c r="P472" s="64" t="s">
        <v>139</v>
      </c>
      <c r="Q472" s="62">
        <v>410</v>
      </c>
      <c r="R472" s="113"/>
      <c r="S472" s="113"/>
      <c r="T472" s="65">
        <v>0</v>
      </c>
      <c r="U472" s="66">
        <v>16462507.939999999</v>
      </c>
      <c r="V472" s="66">
        <v>173117413.06</v>
      </c>
      <c r="W472" s="67">
        <v>0</v>
      </c>
      <c r="X472" s="68">
        <v>189579921</v>
      </c>
      <c r="Y472" s="114">
        <v>0</v>
      </c>
      <c r="Z472" s="115"/>
      <c r="AA472" s="9"/>
      <c r="AB472" s="8">
        <v>189579921</v>
      </c>
      <c r="AC472" s="6" t="s">
        <v>0</v>
      </c>
    </row>
    <row r="473" spans="1:29" ht="23.4" customHeight="1" x14ac:dyDescent="0.25">
      <c r="A473" s="7"/>
      <c r="B473" s="111" t="s">
        <v>30</v>
      </c>
      <c r="C473" s="111"/>
      <c r="D473" s="111"/>
      <c r="E473" s="111"/>
      <c r="F473" s="111"/>
      <c r="G473" s="111"/>
      <c r="H473" s="111"/>
      <c r="I473" s="111"/>
      <c r="J473" s="111"/>
      <c r="K473" s="111"/>
      <c r="L473" s="112"/>
      <c r="M473" s="62">
        <v>810</v>
      </c>
      <c r="N473" s="63">
        <v>7</v>
      </c>
      <c r="O473" s="63">
        <v>2</v>
      </c>
      <c r="P473" s="64" t="s">
        <v>139</v>
      </c>
      <c r="Q473" s="62">
        <v>600</v>
      </c>
      <c r="R473" s="113"/>
      <c r="S473" s="113"/>
      <c r="T473" s="65">
        <v>99672</v>
      </c>
      <c r="U473" s="66">
        <v>19834700</v>
      </c>
      <c r="V473" s="66">
        <v>0</v>
      </c>
      <c r="W473" s="67">
        <v>0</v>
      </c>
      <c r="X473" s="68">
        <v>19934372</v>
      </c>
      <c r="Y473" s="114">
        <v>0</v>
      </c>
      <c r="Z473" s="115"/>
      <c r="AA473" s="9"/>
      <c r="AB473" s="8">
        <v>19934372</v>
      </c>
      <c r="AC473" s="6" t="s">
        <v>0</v>
      </c>
    </row>
    <row r="474" spans="1:29" ht="12.75" customHeight="1" x14ac:dyDescent="0.25">
      <c r="A474" s="7"/>
      <c r="B474" s="111" t="s">
        <v>29</v>
      </c>
      <c r="C474" s="111"/>
      <c r="D474" s="111"/>
      <c r="E474" s="111"/>
      <c r="F474" s="111"/>
      <c r="G474" s="111"/>
      <c r="H474" s="111"/>
      <c r="I474" s="111"/>
      <c r="J474" s="111"/>
      <c r="K474" s="111"/>
      <c r="L474" s="112"/>
      <c r="M474" s="62">
        <v>810</v>
      </c>
      <c r="N474" s="63">
        <v>7</v>
      </c>
      <c r="O474" s="63">
        <v>2</v>
      </c>
      <c r="P474" s="64" t="s">
        <v>139</v>
      </c>
      <c r="Q474" s="62">
        <v>610</v>
      </c>
      <c r="R474" s="113"/>
      <c r="S474" s="113"/>
      <c r="T474" s="65">
        <v>99672</v>
      </c>
      <c r="U474" s="66">
        <v>19834700</v>
      </c>
      <c r="V474" s="66">
        <v>0</v>
      </c>
      <c r="W474" s="67">
        <v>0</v>
      </c>
      <c r="X474" s="68">
        <v>19934372</v>
      </c>
      <c r="Y474" s="114">
        <v>0</v>
      </c>
      <c r="Z474" s="115"/>
      <c r="AA474" s="9"/>
      <c r="AB474" s="8">
        <v>19934372</v>
      </c>
      <c r="AC474" s="6" t="s">
        <v>0</v>
      </c>
    </row>
    <row r="475" spans="1:29" ht="83.4" customHeight="1" x14ac:dyDescent="0.25">
      <c r="A475" s="7"/>
      <c r="B475" s="111" t="s">
        <v>138</v>
      </c>
      <c r="C475" s="111"/>
      <c r="D475" s="111"/>
      <c r="E475" s="111"/>
      <c r="F475" s="111"/>
      <c r="G475" s="111"/>
      <c r="H475" s="111"/>
      <c r="I475" s="111"/>
      <c r="J475" s="111"/>
      <c r="K475" s="111"/>
      <c r="L475" s="112"/>
      <c r="M475" s="62">
        <v>810</v>
      </c>
      <c r="N475" s="63">
        <v>7</v>
      </c>
      <c r="O475" s="63">
        <v>2</v>
      </c>
      <c r="P475" s="64" t="s">
        <v>137</v>
      </c>
      <c r="Q475" s="62" t="s">
        <v>0</v>
      </c>
      <c r="R475" s="113"/>
      <c r="S475" s="113"/>
      <c r="T475" s="65">
        <v>0</v>
      </c>
      <c r="U475" s="66">
        <v>85912.61</v>
      </c>
      <c r="V475" s="66">
        <v>193447.59</v>
      </c>
      <c r="W475" s="67">
        <v>0</v>
      </c>
      <c r="X475" s="68">
        <v>279360.2</v>
      </c>
      <c r="Y475" s="114">
        <v>0</v>
      </c>
      <c r="Z475" s="115"/>
      <c r="AA475" s="9"/>
      <c r="AB475" s="8">
        <v>279360.2</v>
      </c>
      <c r="AC475" s="6" t="s">
        <v>0</v>
      </c>
    </row>
    <row r="476" spans="1:29" ht="23.4" customHeight="1" x14ac:dyDescent="0.25">
      <c r="A476" s="7"/>
      <c r="B476" s="111" t="s">
        <v>14</v>
      </c>
      <c r="C476" s="111"/>
      <c r="D476" s="111"/>
      <c r="E476" s="111"/>
      <c r="F476" s="111"/>
      <c r="G476" s="111"/>
      <c r="H476" s="111"/>
      <c r="I476" s="111"/>
      <c r="J476" s="111"/>
      <c r="K476" s="111"/>
      <c r="L476" s="112"/>
      <c r="M476" s="62">
        <v>810</v>
      </c>
      <c r="N476" s="63">
        <v>7</v>
      </c>
      <c r="O476" s="63">
        <v>2</v>
      </c>
      <c r="P476" s="64" t="s">
        <v>137</v>
      </c>
      <c r="Q476" s="62">
        <v>200</v>
      </c>
      <c r="R476" s="113"/>
      <c r="S476" s="113"/>
      <c r="T476" s="65">
        <v>0</v>
      </c>
      <c r="U476" s="66">
        <v>85912.61</v>
      </c>
      <c r="V476" s="66">
        <v>193447.59</v>
      </c>
      <c r="W476" s="67">
        <v>0</v>
      </c>
      <c r="X476" s="68">
        <v>279360.2</v>
      </c>
      <c r="Y476" s="114">
        <v>0</v>
      </c>
      <c r="Z476" s="115"/>
      <c r="AA476" s="9"/>
      <c r="AB476" s="8">
        <v>279360.2</v>
      </c>
      <c r="AC476" s="6" t="s">
        <v>0</v>
      </c>
    </row>
    <row r="477" spans="1:29" ht="24" customHeight="1" x14ac:dyDescent="0.25">
      <c r="A477" s="7"/>
      <c r="B477" s="111" t="s">
        <v>13</v>
      </c>
      <c r="C477" s="111"/>
      <c r="D477" s="111"/>
      <c r="E477" s="111"/>
      <c r="F477" s="111"/>
      <c r="G477" s="111"/>
      <c r="H477" s="111"/>
      <c r="I477" s="111"/>
      <c r="J477" s="111"/>
      <c r="K477" s="111"/>
      <c r="L477" s="112"/>
      <c r="M477" s="62">
        <v>810</v>
      </c>
      <c r="N477" s="63">
        <v>7</v>
      </c>
      <c r="O477" s="63">
        <v>2</v>
      </c>
      <c r="P477" s="64" t="s">
        <v>137</v>
      </c>
      <c r="Q477" s="62">
        <v>240</v>
      </c>
      <c r="R477" s="113"/>
      <c r="S477" s="113"/>
      <c r="T477" s="65">
        <v>0</v>
      </c>
      <c r="U477" s="66">
        <v>85912.61</v>
      </c>
      <c r="V477" s="66">
        <v>193447.59</v>
      </c>
      <c r="W477" s="67">
        <v>0</v>
      </c>
      <c r="X477" s="68">
        <v>279360.2</v>
      </c>
      <c r="Y477" s="114">
        <v>0</v>
      </c>
      <c r="Z477" s="115"/>
      <c r="AA477" s="9"/>
      <c r="AB477" s="8">
        <v>279360.2</v>
      </c>
      <c r="AC477" s="6" t="s">
        <v>0</v>
      </c>
    </row>
    <row r="478" spans="1:29" ht="70.8" customHeight="1" x14ac:dyDescent="0.25">
      <c r="A478" s="7"/>
      <c r="B478" s="111" t="s">
        <v>136</v>
      </c>
      <c r="C478" s="111"/>
      <c r="D478" s="111"/>
      <c r="E478" s="111"/>
      <c r="F478" s="111"/>
      <c r="G478" s="111"/>
      <c r="H478" s="111"/>
      <c r="I478" s="111"/>
      <c r="J478" s="111"/>
      <c r="K478" s="111"/>
      <c r="L478" s="112"/>
      <c r="M478" s="62">
        <v>810</v>
      </c>
      <c r="N478" s="63">
        <v>7</v>
      </c>
      <c r="O478" s="63">
        <v>2</v>
      </c>
      <c r="P478" s="64" t="s">
        <v>135</v>
      </c>
      <c r="Q478" s="62" t="s">
        <v>0</v>
      </c>
      <c r="R478" s="113"/>
      <c r="S478" s="113"/>
      <c r="T478" s="65">
        <v>0</v>
      </c>
      <c r="U478" s="66">
        <v>0</v>
      </c>
      <c r="V478" s="66">
        <v>10527</v>
      </c>
      <c r="W478" s="67">
        <v>0</v>
      </c>
      <c r="X478" s="68">
        <v>10527</v>
      </c>
      <c r="Y478" s="114">
        <v>0</v>
      </c>
      <c r="Z478" s="115"/>
      <c r="AA478" s="9"/>
      <c r="AB478" s="8">
        <v>10527</v>
      </c>
      <c r="AC478" s="6" t="s">
        <v>0</v>
      </c>
    </row>
    <row r="479" spans="1:29" ht="22.2" customHeight="1" x14ac:dyDescent="0.25">
      <c r="A479" s="7"/>
      <c r="B479" s="111" t="s">
        <v>14</v>
      </c>
      <c r="C479" s="111"/>
      <c r="D479" s="111"/>
      <c r="E479" s="111"/>
      <c r="F479" s="111"/>
      <c r="G479" s="111"/>
      <c r="H479" s="111"/>
      <c r="I479" s="111"/>
      <c r="J479" s="111"/>
      <c r="K479" s="111"/>
      <c r="L479" s="112"/>
      <c r="M479" s="62">
        <v>810</v>
      </c>
      <c r="N479" s="63">
        <v>7</v>
      </c>
      <c r="O479" s="63">
        <v>2</v>
      </c>
      <c r="P479" s="64" t="s">
        <v>135</v>
      </c>
      <c r="Q479" s="62">
        <v>200</v>
      </c>
      <c r="R479" s="113"/>
      <c r="S479" s="113"/>
      <c r="T479" s="65">
        <v>0</v>
      </c>
      <c r="U479" s="66">
        <v>0</v>
      </c>
      <c r="V479" s="66">
        <v>10527</v>
      </c>
      <c r="W479" s="67">
        <v>0</v>
      </c>
      <c r="X479" s="68">
        <v>10527</v>
      </c>
      <c r="Y479" s="114">
        <v>0</v>
      </c>
      <c r="Z479" s="115"/>
      <c r="AA479" s="9"/>
      <c r="AB479" s="8">
        <v>10527</v>
      </c>
      <c r="AC479" s="6" t="s">
        <v>0</v>
      </c>
    </row>
    <row r="480" spans="1:29" ht="23.4" customHeight="1" x14ac:dyDescent="0.25">
      <c r="A480" s="7"/>
      <c r="B480" s="111" t="s">
        <v>13</v>
      </c>
      <c r="C480" s="111"/>
      <c r="D480" s="111"/>
      <c r="E480" s="111"/>
      <c r="F480" s="111"/>
      <c r="G480" s="111"/>
      <c r="H480" s="111"/>
      <c r="I480" s="111"/>
      <c r="J480" s="111"/>
      <c r="K480" s="111"/>
      <c r="L480" s="112"/>
      <c r="M480" s="62">
        <v>810</v>
      </c>
      <c r="N480" s="63">
        <v>7</v>
      </c>
      <c r="O480" s="63">
        <v>2</v>
      </c>
      <c r="P480" s="64" t="s">
        <v>135</v>
      </c>
      <c r="Q480" s="62">
        <v>240</v>
      </c>
      <c r="R480" s="113"/>
      <c r="S480" s="113"/>
      <c r="T480" s="65">
        <v>0</v>
      </c>
      <c r="U480" s="66">
        <v>0</v>
      </c>
      <c r="V480" s="66">
        <v>10527</v>
      </c>
      <c r="W480" s="67">
        <v>0</v>
      </c>
      <c r="X480" s="68">
        <v>10527</v>
      </c>
      <c r="Y480" s="114">
        <v>0</v>
      </c>
      <c r="Z480" s="115"/>
      <c r="AA480" s="9"/>
      <c r="AB480" s="8">
        <v>10527</v>
      </c>
      <c r="AC480" s="6" t="s">
        <v>0</v>
      </c>
    </row>
    <row r="481" spans="1:29" ht="14.4" customHeight="1" x14ac:dyDescent="0.25">
      <c r="A481" s="7"/>
      <c r="B481" s="111" t="s">
        <v>134</v>
      </c>
      <c r="C481" s="111"/>
      <c r="D481" s="111"/>
      <c r="E481" s="111"/>
      <c r="F481" s="111"/>
      <c r="G481" s="111"/>
      <c r="H481" s="111"/>
      <c r="I481" s="111"/>
      <c r="J481" s="111"/>
      <c r="K481" s="111"/>
      <c r="L481" s="112"/>
      <c r="M481" s="62">
        <v>810</v>
      </c>
      <c r="N481" s="63">
        <v>7</v>
      </c>
      <c r="O481" s="63">
        <v>2</v>
      </c>
      <c r="P481" s="64" t="s">
        <v>133</v>
      </c>
      <c r="Q481" s="62" t="s">
        <v>0</v>
      </c>
      <c r="R481" s="113"/>
      <c r="S481" s="113"/>
      <c r="T481" s="65">
        <v>2801294.95</v>
      </c>
      <c r="U481" s="66">
        <v>15.05</v>
      </c>
      <c r="V481" s="66">
        <v>0</v>
      </c>
      <c r="W481" s="67">
        <v>0</v>
      </c>
      <c r="X481" s="68">
        <v>2801310</v>
      </c>
      <c r="Y481" s="114">
        <v>0</v>
      </c>
      <c r="Z481" s="115"/>
      <c r="AA481" s="9"/>
      <c r="AB481" s="8">
        <v>2801310</v>
      </c>
      <c r="AC481" s="6" t="s">
        <v>0</v>
      </c>
    </row>
    <row r="482" spans="1:29" ht="61.8" customHeight="1" x14ac:dyDescent="0.25">
      <c r="A482" s="7"/>
      <c r="B482" s="111" t="s">
        <v>132</v>
      </c>
      <c r="C482" s="111"/>
      <c r="D482" s="111"/>
      <c r="E482" s="111"/>
      <c r="F482" s="111"/>
      <c r="G482" s="111"/>
      <c r="H482" s="111"/>
      <c r="I482" s="111"/>
      <c r="J482" s="111"/>
      <c r="K482" s="111"/>
      <c r="L482" s="112"/>
      <c r="M482" s="62">
        <v>810</v>
      </c>
      <c r="N482" s="63">
        <v>7</v>
      </c>
      <c r="O482" s="63">
        <v>2</v>
      </c>
      <c r="P482" s="64" t="s">
        <v>131</v>
      </c>
      <c r="Q482" s="62" t="s">
        <v>0</v>
      </c>
      <c r="R482" s="113"/>
      <c r="S482" s="113"/>
      <c r="T482" s="65">
        <v>2801294.95</v>
      </c>
      <c r="U482" s="66">
        <v>15.05</v>
      </c>
      <c r="V482" s="66">
        <v>0</v>
      </c>
      <c r="W482" s="67">
        <v>0</v>
      </c>
      <c r="X482" s="68">
        <v>2801310</v>
      </c>
      <c r="Y482" s="114">
        <v>0</v>
      </c>
      <c r="Z482" s="115"/>
      <c r="AA482" s="9"/>
      <c r="AB482" s="8">
        <v>2801310</v>
      </c>
      <c r="AC482" s="6" t="s">
        <v>0</v>
      </c>
    </row>
    <row r="483" spans="1:29" ht="22.2" customHeight="1" x14ac:dyDescent="0.25">
      <c r="A483" s="7"/>
      <c r="B483" s="111" t="s">
        <v>14</v>
      </c>
      <c r="C483" s="111"/>
      <c r="D483" s="111"/>
      <c r="E483" s="111"/>
      <c r="F483" s="111"/>
      <c r="G483" s="111"/>
      <c r="H483" s="111"/>
      <c r="I483" s="111"/>
      <c r="J483" s="111"/>
      <c r="K483" s="111"/>
      <c r="L483" s="112"/>
      <c r="M483" s="62">
        <v>810</v>
      </c>
      <c r="N483" s="63">
        <v>7</v>
      </c>
      <c r="O483" s="63">
        <v>2</v>
      </c>
      <c r="P483" s="64" t="s">
        <v>131</v>
      </c>
      <c r="Q483" s="62">
        <v>200</v>
      </c>
      <c r="R483" s="113"/>
      <c r="S483" s="113"/>
      <c r="T483" s="65">
        <v>0</v>
      </c>
      <c r="U483" s="66">
        <v>0</v>
      </c>
      <c r="V483" s="66">
        <v>0</v>
      </c>
      <c r="W483" s="67">
        <v>0</v>
      </c>
      <c r="X483" s="68">
        <v>0</v>
      </c>
      <c r="Y483" s="114">
        <v>0</v>
      </c>
      <c r="Z483" s="115"/>
      <c r="AA483" s="9"/>
      <c r="AB483" s="8">
        <v>0</v>
      </c>
      <c r="AC483" s="6" t="s">
        <v>0</v>
      </c>
    </row>
    <row r="484" spans="1:29" ht="26.4" customHeight="1" x14ac:dyDescent="0.25">
      <c r="A484" s="7"/>
      <c r="B484" s="111" t="s">
        <v>13</v>
      </c>
      <c r="C484" s="111"/>
      <c r="D484" s="111"/>
      <c r="E484" s="111"/>
      <c r="F484" s="111"/>
      <c r="G484" s="111"/>
      <c r="H484" s="111"/>
      <c r="I484" s="111"/>
      <c r="J484" s="111"/>
      <c r="K484" s="111"/>
      <c r="L484" s="112"/>
      <c r="M484" s="62">
        <v>810</v>
      </c>
      <c r="N484" s="63">
        <v>7</v>
      </c>
      <c r="O484" s="63">
        <v>2</v>
      </c>
      <c r="P484" s="64" t="s">
        <v>131</v>
      </c>
      <c r="Q484" s="62">
        <v>240</v>
      </c>
      <c r="R484" s="113"/>
      <c r="S484" s="113"/>
      <c r="T484" s="65">
        <v>0</v>
      </c>
      <c r="U484" s="66">
        <v>0</v>
      </c>
      <c r="V484" s="66">
        <v>0</v>
      </c>
      <c r="W484" s="67">
        <v>0</v>
      </c>
      <c r="X484" s="68">
        <v>0</v>
      </c>
      <c r="Y484" s="114">
        <v>0</v>
      </c>
      <c r="Z484" s="115"/>
      <c r="AA484" s="9"/>
      <c r="AB484" s="8">
        <v>0</v>
      </c>
      <c r="AC484" s="6" t="s">
        <v>0</v>
      </c>
    </row>
    <row r="485" spans="1:29" ht="23.4" customHeight="1" x14ac:dyDescent="0.25">
      <c r="A485" s="7"/>
      <c r="B485" s="111" t="s">
        <v>30</v>
      </c>
      <c r="C485" s="111"/>
      <c r="D485" s="111"/>
      <c r="E485" s="111"/>
      <c r="F485" s="111"/>
      <c r="G485" s="111"/>
      <c r="H485" s="111"/>
      <c r="I485" s="111"/>
      <c r="J485" s="111"/>
      <c r="K485" s="111"/>
      <c r="L485" s="112"/>
      <c r="M485" s="62">
        <v>810</v>
      </c>
      <c r="N485" s="63">
        <v>7</v>
      </c>
      <c r="O485" s="63">
        <v>2</v>
      </c>
      <c r="P485" s="64" t="s">
        <v>131</v>
      </c>
      <c r="Q485" s="62">
        <v>600</v>
      </c>
      <c r="R485" s="113"/>
      <c r="S485" s="113"/>
      <c r="T485" s="65">
        <v>2801294.95</v>
      </c>
      <c r="U485" s="66">
        <v>15.05</v>
      </c>
      <c r="V485" s="66">
        <v>0</v>
      </c>
      <c r="W485" s="67">
        <v>0</v>
      </c>
      <c r="X485" s="68">
        <v>2801310</v>
      </c>
      <c r="Y485" s="114">
        <v>0</v>
      </c>
      <c r="Z485" s="115"/>
      <c r="AA485" s="9"/>
      <c r="AB485" s="8">
        <v>2801310</v>
      </c>
      <c r="AC485" s="6" t="s">
        <v>0</v>
      </c>
    </row>
    <row r="486" spans="1:29" ht="12.75" customHeight="1" x14ac:dyDescent="0.25">
      <c r="A486" s="7"/>
      <c r="B486" s="111" t="s">
        <v>29</v>
      </c>
      <c r="C486" s="111"/>
      <c r="D486" s="111"/>
      <c r="E486" s="111"/>
      <c r="F486" s="111"/>
      <c r="G486" s="111"/>
      <c r="H486" s="111"/>
      <c r="I486" s="111"/>
      <c r="J486" s="111"/>
      <c r="K486" s="111"/>
      <c r="L486" s="112"/>
      <c r="M486" s="62">
        <v>810</v>
      </c>
      <c r="N486" s="63">
        <v>7</v>
      </c>
      <c r="O486" s="63">
        <v>2</v>
      </c>
      <c r="P486" s="64" t="s">
        <v>131</v>
      </c>
      <c r="Q486" s="62">
        <v>610</v>
      </c>
      <c r="R486" s="113"/>
      <c r="S486" s="113"/>
      <c r="T486" s="65">
        <v>2801294.95</v>
      </c>
      <c r="U486" s="66">
        <v>15.05</v>
      </c>
      <c r="V486" s="66">
        <v>0</v>
      </c>
      <c r="W486" s="67">
        <v>0</v>
      </c>
      <c r="X486" s="68">
        <v>2801310</v>
      </c>
      <c r="Y486" s="114">
        <v>0</v>
      </c>
      <c r="Z486" s="115"/>
      <c r="AA486" s="9"/>
      <c r="AB486" s="8">
        <v>2801310</v>
      </c>
      <c r="AC486" s="6" t="s">
        <v>0</v>
      </c>
    </row>
    <row r="487" spans="1:29" ht="13.8" customHeight="1" x14ac:dyDescent="0.25">
      <c r="A487" s="7"/>
      <c r="B487" s="111" t="s">
        <v>9</v>
      </c>
      <c r="C487" s="111"/>
      <c r="D487" s="111"/>
      <c r="E487" s="111"/>
      <c r="F487" s="111"/>
      <c r="G487" s="111"/>
      <c r="H487" s="111"/>
      <c r="I487" s="111"/>
      <c r="J487" s="111"/>
      <c r="K487" s="111"/>
      <c r="L487" s="112"/>
      <c r="M487" s="62">
        <v>810</v>
      </c>
      <c r="N487" s="63">
        <v>7</v>
      </c>
      <c r="O487" s="63">
        <v>2</v>
      </c>
      <c r="P487" s="64" t="s">
        <v>8</v>
      </c>
      <c r="Q487" s="62" t="s">
        <v>0</v>
      </c>
      <c r="R487" s="113"/>
      <c r="S487" s="113"/>
      <c r="T487" s="65">
        <v>0</v>
      </c>
      <c r="U487" s="66">
        <v>0</v>
      </c>
      <c r="V487" s="66">
        <v>149510</v>
      </c>
      <c r="W487" s="67">
        <v>0</v>
      </c>
      <c r="X487" s="68">
        <v>149510</v>
      </c>
      <c r="Y487" s="114">
        <v>0</v>
      </c>
      <c r="Z487" s="115"/>
      <c r="AA487" s="9"/>
      <c r="AB487" s="8">
        <v>149510</v>
      </c>
      <c r="AC487" s="6" t="s">
        <v>0</v>
      </c>
    </row>
    <row r="488" spans="1:29" ht="23.4" customHeight="1" x14ac:dyDescent="0.25">
      <c r="A488" s="7"/>
      <c r="B488" s="111" t="s">
        <v>130</v>
      </c>
      <c r="C488" s="111"/>
      <c r="D488" s="111"/>
      <c r="E488" s="111"/>
      <c r="F488" s="111"/>
      <c r="G488" s="111"/>
      <c r="H488" s="111"/>
      <c r="I488" s="111"/>
      <c r="J488" s="111"/>
      <c r="K488" s="111"/>
      <c r="L488" s="112"/>
      <c r="M488" s="62">
        <v>810</v>
      </c>
      <c r="N488" s="63">
        <v>7</v>
      </c>
      <c r="O488" s="63">
        <v>2</v>
      </c>
      <c r="P488" s="64" t="s">
        <v>129</v>
      </c>
      <c r="Q488" s="62" t="s">
        <v>0</v>
      </c>
      <c r="R488" s="113"/>
      <c r="S488" s="113"/>
      <c r="T488" s="65">
        <v>0</v>
      </c>
      <c r="U488" s="66">
        <v>0</v>
      </c>
      <c r="V488" s="66">
        <v>149510</v>
      </c>
      <c r="W488" s="67">
        <v>0</v>
      </c>
      <c r="X488" s="68">
        <v>149510</v>
      </c>
      <c r="Y488" s="114">
        <v>0</v>
      </c>
      <c r="Z488" s="115"/>
      <c r="AA488" s="9"/>
      <c r="AB488" s="8">
        <v>149510</v>
      </c>
      <c r="AC488" s="6" t="s">
        <v>0</v>
      </c>
    </row>
    <row r="489" spans="1:29" ht="21" customHeight="1" x14ac:dyDescent="0.25">
      <c r="A489" s="7"/>
      <c r="B489" s="111" t="s">
        <v>14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2"/>
      <c r="M489" s="62">
        <v>810</v>
      </c>
      <c r="N489" s="63">
        <v>7</v>
      </c>
      <c r="O489" s="63">
        <v>2</v>
      </c>
      <c r="P489" s="64" t="s">
        <v>129</v>
      </c>
      <c r="Q489" s="62">
        <v>200</v>
      </c>
      <c r="R489" s="113"/>
      <c r="S489" s="113"/>
      <c r="T489" s="65">
        <v>0</v>
      </c>
      <c r="U489" s="66">
        <v>0</v>
      </c>
      <c r="V489" s="66">
        <v>149510</v>
      </c>
      <c r="W489" s="67">
        <v>0</v>
      </c>
      <c r="X489" s="68">
        <v>149510</v>
      </c>
      <c r="Y489" s="114">
        <v>0</v>
      </c>
      <c r="Z489" s="115"/>
      <c r="AA489" s="9"/>
      <c r="AB489" s="8">
        <v>149510</v>
      </c>
      <c r="AC489" s="6" t="s">
        <v>0</v>
      </c>
    </row>
    <row r="490" spans="1:29" ht="24" customHeight="1" x14ac:dyDescent="0.25">
      <c r="A490" s="7"/>
      <c r="B490" s="111" t="s">
        <v>13</v>
      </c>
      <c r="C490" s="111"/>
      <c r="D490" s="111"/>
      <c r="E490" s="111"/>
      <c r="F490" s="111"/>
      <c r="G490" s="111"/>
      <c r="H490" s="111"/>
      <c r="I490" s="111"/>
      <c r="J490" s="111"/>
      <c r="K490" s="111"/>
      <c r="L490" s="112"/>
      <c r="M490" s="62">
        <v>810</v>
      </c>
      <c r="N490" s="63">
        <v>7</v>
      </c>
      <c r="O490" s="63">
        <v>2</v>
      </c>
      <c r="P490" s="64" t="s">
        <v>129</v>
      </c>
      <c r="Q490" s="62">
        <v>240</v>
      </c>
      <c r="R490" s="113"/>
      <c r="S490" s="113"/>
      <c r="T490" s="65">
        <v>0</v>
      </c>
      <c r="U490" s="66">
        <v>0</v>
      </c>
      <c r="V490" s="66">
        <v>149510</v>
      </c>
      <c r="W490" s="67">
        <v>0</v>
      </c>
      <c r="X490" s="68">
        <v>149510</v>
      </c>
      <c r="Y490" s="114">
        <v>0</v>
      </c>
      <c r="Z490" s="115"/>
      <c r="AA490" s="9"/>
      <c r="AB490" s="8">
        <v>149510</v>
      </c>
      <c r="AC490" s="6" t="s">
        <v>0</v>
      </c>
    </row>
    <row r="491" spans="1:29" ht="12.75" customHeight="1" x14ac:dyDescent="0.25">
      <c r="A491" s="7"/>
      <c r="B491" s="111" t="s">
        <v>128</v>
      </c>
      <c r="C491" s="111"/>
      <c r="D491" s="111"/>
      <c r="E491" s="111"/>
      <c r="F491" s="111"/>
      <c r="G491" s="111"/>
      <c r="H491" s="111"/>
      <c r="I491" s="111"/>
      <c r="J491" s="111"/>
      <c r="K491" s="111"/>
      <c r="L491" s="112"/>
      <c r="M491" s="62">
        <v>810</v>
      </c>
      <c r="N491" s="63">
        <v>7</v>
      </c>
      <c r="O491" s="63">
        <v>3</v>
      </c>
      <c r="P491" s="64" t="s">
        <v>0</v>
      </c>
      <c r="Q491" s="62" t="s">
        <v>0</v>
      </c>
      <c r="R491" s="113"/>
      <c r="S491" s="113"/>
      <c r="T491" s="65">
        <v>24159300.420000002</v>
      </c>
      <c r="U491" s="66">
        <v>24970620.420000002</v>
      </c>
      <c r="V491" s="66">
        <v>25533605.18</v>
      </c>
      <c r="W491" s="67">
        <v>6912226.9199999999</v>
      </c>
      <c r="X491" s="68">
        <v>81575752.940000013</v>
      </c>
      <c r="Y491" s="114">
        <v>0</v>
      </c>
      <c r="Z491" s="115"/>
      <c r="AA491" s="9"/>
      <c r="AB491" s="8">
        <v>81575752.939999998</v>
      </c>
      <c r="AC491" s="6" t="s">
        <v>0</v>
      </c>
    </row>
    <row r="492" spans="1:29" ht="26.4" customHeight="1" x14ac:dyDescent="0.25">
      <c r="A492" s="7"/>
      <c r="B492" s="111" t="s">
        <v>127</v>
      </c>
      <c r="C492" s="111"/>
      <c r="D492" s="111"/>
      <c r="E492" s="111"/>
      <c r="F492" s="111"/>
      <c r="G492" s="111"/>
      <c r="H492" s="111"/>
      <c r="I492" s="111"/>
      <c r="J492" s="111"/>
      <c r="K492" s="111"/>
      <c r="L492" s="112"/>
      <c r="M492" s="62">
        <v>810</v>
      </c>
      <c r="N492" s="63">
        <v>7</v>
      </c>
      <c r="O492" s="63">
        <v>3</v>
      </c>
      <c r="P492" s="64" t="s">
        <v>126</v>
      </c>
      <c r="Q492" s="62" t="s">
        <v>0</v>
      </c>
      <c r="R492" s="113"/>
      <c r="S492" s="113"/>
      <c r="T492" s="65">
        <v>0</v>
      </c>
      <c r="U492" s="66">
        <v>0</v>
      </c>
      <c r="V492" s="66">
        <v>402730</v>
      </c>
      <c r="W492" s="67">
        <v>0</v>
      </c>
      <c r="X492" s="68">
        <v>402730</v>
      </c>
      <c r="Y492" s="114">
        <v>0</v>
      </c>
      <c r="Z492" s="115"/>
      <c r="AA492" s="9"/>
      <c r="AB492" s="8">
        <v>402730</v>
      </c>
      <c r="AC492" s="6" t="s">
        <v>0</v>
      </c>
    </row>
    <row r="493" spans="1:29" ht="32.4" customHeight="1" x14ac:dyDescent="0.25">
      <c r="A493" s="7"/>
      <c r="B493" s="111" t="s">
        <v>125</v>
      </c>
      <c r="C493" s="111"/>
      <c r="D493" s="111"/>
      <c r="E493" s="111"/>
      <c r="F493" s="111"/>
      <c r="G493" s="111"/>
      <c r="H493" s="111"/>
      <c r="I493" s="111"/>
      <c r="J493" s="111"/>
      <c r="K493" s="111"/>
      <c r="L493" s="112"/>
      <c r="M493" s="62">
        <v>810</v>
      </c>
      <c r="N493" s="63">
        <v>7</v>
      </c>
      <c r="O493" s="63">
        <v>3</v>
      </c>
      <c r="P493" s="64" t="s">
        <v>124</v>
      </c>
      <c r="Q493" s="62" t="s">
        <v>0</v>
      </c>
      <c r="R493" s="113"/>
      <c r="S493" s="113"/>
      <c r="T493" s="65">
        <v>0</v>
      </c>
      <c r="U493" s="66">
        <v>0</v>
      </c>
      <c r="V493" s="66">
        <v>402730</v>
      </c>
      <c r="W493" s="67">
        <v>0</v>
      </c>
      <c r="X493" s="68">
        <v>402730</v>
      </c>
      <c r="Y493" s="114">
        <v>0</v>
      </c>
      <c r="Z493" s="115"/>
      <c r="AA493" s="9"/>
      <c r="AB493" s="8">
        <v>402730</v>
      </c>
      <c r="AC493" s="6" t="s">
        <v>0</v>
      </c>
    </row>
    <row r="494" spans="1:29" ht="42" customHeight="1" x14ac:dyDescent="0.25">
      <c r="A494" s="7"/>
      <c r="B494" s="111" t="s">
        <v>16</v>
      </c>
      <c r="C494" s="111"/>
      <c r="D494" s="111"/>
      <c r="E494" s="111"/>
      <c r="F494" s="111"/>
      <c r="G494" s="111"/>
      <c r="H494" s="111"/>
      <c r="I494" s="111"/>
      <c r="J494" s="111"/>
      <c r="K494" s="111"/>
      <c r="L494" s="112"/>
      <c r="M494" s="62">
        <v>810</v>
      </c>
      <c r="N494" s="63">
        <v>7</v>
      </c>
      <c r="O494" s="63">
        <v>3</v>
      </c>
      <c r="P494" s="64" t="s">
        <v>124</v>
      </c>
      <c r="Q494" s="62">
        <v>100</v>
      </c>
      <c r="R494" s="113"/>
      <c r="S494" s="113"/>
      <c r="T494" s="65">
        <v>0</v>
      </c>
      <c r="U494" s="66">
        <v>0</v>
      </c>
      <c r="V494" s="66">
        <v>402730</v>
      </c>
      <c r="W494" s="67">
        <v>0</v>
      </c>
      <c r="X494" s="68">
        <v>402730</v>
      </c>
      <c r="Y494" s="114">
        <v>0</v>
      </c>
      <c r="Z494" s="115"/>
      <c r="AA494" s="9"/>
      <c r="AB494" s="8">
        <v>402730</v>
      </c>
      <c r="AC494" s="6" t="s">
        <v>0</v>
      </c>
    </row>
    <row r="495" spans="1:29" ht="13.8" customHeight="1" x14ac:dyDescent="0.25">
      <c r="A495" s="7"/>
      <c r="B495" s="111" t="s">
        <v>15</v>
      </c>
      <c r="C495" s="111"/>
      <c r="D495" s="111"/>
      <c r="E495" s="111"/>
      <c r="F495" s="111"/>
      <c r="G495" s="111"/>
      <c r="H495" s="111"/>
      <c r="I495" s="111"/>
      <c r="J495" s="111"/>
      <c r="K495" s="111"/>
      <c r="L495" s="112"/>
      <c r="M495" s="62">
        <v>810</v>
      </c>
      <c r="N495" s="63">
        <v>7</v>
      </c>
      <c r="O495" s="63">
        <v>3</v>
      </c>
      <c r="P495" s="64" t="s">
        <v>124</v>
      </c>
      <c r="Q495" s="62">
        <v>110</v>
      </c>
      <c r="R495" s="113"/>
      <c r="S495" s="113"/>
      <c r="T495" s="65">
        <v>0</v>
      </c>
      <c r="U495" s="66">
        <v>0</v>
      </c>
      <c r="V495" s="66">
        <v>402730</v>
      </c>
      <c r="W495" s="67">
        <v>0</v>
      </c>
      <c r="X495" s="68">
        <v>402730</v>
      </c>
      <c r="Y495" s="114">
        <v>0</v>
      </c>
      <c r="Z495" s="115"/>
      <c r="AA495" s="9"/>
      <c r="AB495" s="8">
        <v>402730</v>
      </c>
      <c r="AC495" s="6" t="s">
        <v>0</v>
      </c>
    </row>
    <row r="496" spans="1:29" ht="26.4" customHeight="1" x14ac:dyDescent="0.25">
      <c r="A496" s="7"/>
      <c r="B496" s="111" t="s">
        <v>111</v>
      </c>
      <c r="C496" s="111"/>
      <c r="D496" s="111"/>
      <c r="E496" s="111"/>
      <c r="F496" s="111"/>
      <c r="G496" s="111"/>
      <c r="H496" s="111"/>
      <c r="I496" s="111"/>
      <c r="J496" s="111"/>
      <c r="K496" s="111"/>
      <c r="L496" s="112"/>
      <c r="M496" s="62">
        <v>810</v>
      </c>
      <c r="N496" s="63">
        <v>7</v>
      </c>
      <c r="O496" s="63">
        <v>3</v>
      </c>
      <c r="P496" s="64" t="s">
        <v>110</v>
      </c>
      <c r="Q496" s="62" t="s">
        <v>0</v>
      </c>
      <c r="R496" s="113"/>
      <c r="S496" s="113"/>
      <c r="T496" s="65">
        <v>24159300.420000002</v>
      </c>
      <c r="U496" s="66">
        <v>24970620.420000002</v>
      </c>
      <c r="V496" s="66">
        <v>25130875.18</v>
      </c>
      <c r="W496" s="67">
        <v>6912226.9199999999</v>
      </c>
      <c r="X496" s="68">
        <v>81173022.940000013</v>
      </c>
      <c r="Y496" s="114">
        <v>0</v>
      </c>
      <c r="Z496" s="115"/>
      <c r="AA496" s="9"/>
      <c r="AB496" s="8">
        <v>81173022.939999998</v>
      </c>
      <c r="AC496" s="6" t="s">
        <v>0</v>
      </c>
    </row>
    <row r="497" spans="1:29" ht="16.8" customHeight="1" x14ac:dyDescent="0.25">
      <c r="A497" s="7"/>
      <c r="B497" s="111" t="s">
        <v>123</v>
      </c>
      <c r="C497" s="111"/>
      <c r="D497" s="111"/>
      <c r="E497" s="111"/>
      <c r="F497" s="111"/>
      <c r="G497" s="111"/>
      <c r="H497" s="111"/>
      <c r="I497" s="111"/>
      <c r="J497" s="111"/>
      <c r="K497" s="111"/>
      <c r="L497" s="112"/>
      <c r="M497" s="62">
        <v>810</v>
      </c>
      <c r="N497" s="63">
        <v>7</v>
      </c>
      <c r="O497" s="63">
        <v>3</v>
      </c>
      <c r="P497" s="64" t="s">
        <v>120</v>
      </c>
      <c r="Q497" s="62" t="s">
        <v>0</v>
      </c>
      <c r="R497" s="113"/>
      <c r="S497" s="113"/>
      <c r="T497" s="65">
        <v>10681128.720000001</v>
      </c>
      <c r="U497" s="66">
        <v>13378591.609999999</v>
      </c>
      <c r="V497" s="66">
        <v>15269285.689999999</v>
      </c>
      <c r="W497" s="67">
        <v>2989347.92</v>
      </c>
      <c r="X497" s="68">
        <v>42318353.939999998</v>
      </c>
      <c r="Y497" s="114">
        <v>0</v>
      </c>
      <c r="Z497" s="115"/>
      <c r="AA497" s="9"/>
      <c r="AB497" s="8">
        <v>42318353.939999998</v>
      </c>
      <c r="AC497" s="6" t="s">
        <v>0</v>
      </c>
    </row>
    <row r="498" spans="1:29" ht="42.6" customHeight="1" x14ac:dyDescent="0.25">
      <c r="A498" s="7"/>
      <c r="B498" s="111" t="s">
        <v>16</v>
      </c>
      <c r="C498" s="111"/>
      <c r="D498" s="111"/>
      <c r="E498" s="111"/>
      <c r="F498" s="111"/>
      <c r="G498" s="111"/>
      <c r="H498" s="111"/>
      <c r="I498" s="111"/>
      <c r="J498" s="111"/>
      <c r="K498" s="111"/>
      <c r="L498" s="112"/>
      <c r="M498" s="62">
        <v>810</v>
      </c>
      <c r="N498" s="63">
        <v>7</v>
      </c>
      <c r="O498" s="63">
        <v>3</v>
      </c>
      <c r="P498" s="64" t="s">
        <v>120</v>
      </c>
      <c r="Q498" s="62">
        <v>100</v>
      </c>
      <c r="R498" s="113"/>
      <c r="S498" s="113"/>
      <c r="T498" s="65">
        <v>213469.13</v>
      </c>
      <c r="U498" s="66">
        <v>350119.79</v>
      </c>
      <c r="V498" s="66">
        <v>4094294.08</v>
      </c>
      <c r="W498" s="67">
        <v>909789</v>
      </c>
      <c r="X498" s="68">
        <v>5567672</v>
      </c>
      <c r="Y498" s="114">
        <v>0</v>
      </c>
      <c r="Z498" s="115"/>
      <c r="AA498" s="9"/>
      <c r="AB498" s="8">
        <v>5567672</v>
      </c>
      <c r="AC498" s="6" t="s">
        <v>0</v>
      </c>
    </row>
    <row r="499" spans="1:29" ht="15.6" customHeight="1" x14ac:dyDescent="0.25">
      <c r="A499" s="7"/>
      <c r="B499" s="111" t="s">
        <v>15</v>
      </c>
      <c r="C499" s="111"/>
      <c r="D499" s="111"/>
      <c r="E499" s="111"/>
      <c r="F499" s="111"/>
      <c r="G499" s="111"/>
      <c r="H499" s="111"/>
      <c r="I499" s="111"/>
      <c r="J499" s="111"/>
      <c r="K499" s="111"/>
      <c r="L499" s="112"/>
      <c r="M499" s="62">
        <v>810</v>
      </c>
      <c r="N499" s="63">
        <v>7</v>
      </c>
      <c r="O499" s="63">
        <v>3</v>
      </c>
      <c r="P499" s="64" t="s">
        <v>120</v>
      </c>
      <c r="Q499" s="62">
        <v>110</v>
      </c>
      <c r="R499" s="113"/>
      <c r="S499" s="113"/>
      <c r="T499" s="65">
        <v>213469.13</v>
      </c>
      <c r="U499" s="66">
        <v>350119.79</v>
      </c>
      <c r="V499" s="66">
        <v>4094294.08</v>
      </c>
      <c r="W499" s="67">
        <v>909789</v>
      </c>
      <c r="X499" s="68">
        <v>5567672</v>
      </c>
      <c r="Y499" s="114">
        <v>0</v>
      </c>
      <c r="Z499" s="115"/>
      <c r="AA499" s="9"/>
      <c r="AB499" s="8">
        <v>5567672</v>
      </c>
      <c r="AC499" s="6" t="s">
        <v>0</v>
      </c>
    </row>
    <row r="500" spans="1:29" ht="24" customHeight="1" x14ac:dyDescent="0.25">
      <c r="A500" s="7"/>
      <c r="B500" s="111" t="s">
        <v>14</v>
      </c>
      <c r="C500" s="111"/>
      <c r="D500" s="111"/>
      <c r="E500" s="111"/>
      <c r="F500" s="111"/>
      <c r="G500" s="111"/>
      <c r="H500" s="111"/>
      <c r="I500" s="111"/>
      <c r="J500" s="111"/>
      <c r="K500" s="111"/>
      <c r="L500" s="112"/>
      <c r="M500" s="62">
        <v>810</v>
      </c>
      <c r="N500" s="63">
        <v>7</v>
      </c>
      <c r="O500" s="63">
        <v>3</v>
      </c>
      <c r="P500" s="64" t="s">
        <v>120</v>
      </c>
      <c r="Q500" s="62">
        <v>200</v>
      </c>
      <c r="R500" s="113"/>
      <c r="S500" s="113"/>
      <c r="T500" s="65">
        <v>432947.88</v>
      </c>
      <c r="U500" s="66">
        <v>605483.18999999994</v>
      </c>
      <c r="V500" s="66">
        <v>5904671.2699999996</v>
      </c>
      <c r="W500" s="67">
        <v>535064</v>
      </c>
      <c r="X500" s="68">
        <v>7478166.3399999999</v>
      </c>
      <c r="Y500" s="114">
        <v>0</v>
      </c>
      <c r="Z500" s="115"/>
      <c r="AA500" s="9"/>
      <c r="AB500" s="8">
        <v>7478166.3399999999</v>
      </c>
      <c r="AC500" s="6" t="s">
        <v>0</v>
      </c>
    </row>
    <row r="501" spans="1:29" ht="20.399999999999999" customHeight="1" x14ac:dyDescent="0.25">
      <c r="A501" s="7"/>
      <c r="B501" s="111" t="s">
        <v>13</v>
      </c>
      <c r="C501" s="111"/>
      <c r="D501" s="111"/>
      <c r="E501" s="111"/>
      <c r="F501" s="111"/>
      <c r="G501" s="111"/>
      <c r="H501" s="111"/>
      <c r="I501" s="111"/>
      <c r="J501" s="111"/>
      <c r="K501" s="111"/>
      <c r="L501" s="112"/>
      <c r="M501" s="62">
        <v>810</v>
      </c>
      <c r="N501" s="63">
        <v>7</v>
      </c>
      <c r="O501" s="63">
        <v>3</v>
      </c>
      <c r="P501" s="64" t="s">
        <v>120</v>
      </c>
      <c r="Q501" s="62">
        <v>240</v>
      </c>
      <c r="R501" s="113"/>
      <c r="S501" s="113"/>
      <c r="T501" s="65">
        <v>432947.88</v>
      </c>
      <c r="U501" s="66">
        <v>605483.18999999994</v>
      </c>
      <c r="V501" s="66">
        <v>5904671.2699999996</v>
      </c>
      <c r="W501" s="67">
        <v>535064</v>
      </c>
      <c r="X501" s="68">
        <v>7478166.3399999999</v>
      </c>
      <c r="Y501" s="114">
        <v>0</v>
      </c>
      <c r="Z501" s="115"/>
      <c r="AA501" s="9"/>
      <c r="AB501" s="8">
        <v>7478166.3399999999</v>
      </c>
      <c r="AC501" s="6" t="s">
        <v>0</v>
      </c>
    </row>
    <row r="502" spans="1:29" ht="22.8" customHeight="1" x14ac:dyDescent="0.25">
      <c r="A502" s="7"/>
      <c r="B502" s="111" t="s">
        <v>78</v>
      </c>
      <c r="C502" s="111"/>
      <c r="D502" s="111"/>
      <c r="E502" s="111"/>
      <c r="F502" s="111"/>
      <c r="G502" s="111"/>
      <c r="H502" s="111"/>
      <c r="I502" s="111"/>
      <c r="J502" s="111"/>
      <c r="K502" s="111"/>
      <c r="L502" s="112"/>
      <c r="M502" s="62">
        <v>810</v>
      </c>
      <c r="N502" s="63">
        <v>7</v>
      </c>
      <c r="O502" s="63">
        <v>3</v>
      </c>
      <c r="P502" s="64" t="s">
        <v>120</v>
      </c>
      <c r="Q502" s="62">
        <v>400</v>
      </c>
      <c r="R502" s="113"/>
      <c r="S502" s="113"/>
      <c r="T502" s="65">
        <v>0</v>
      </c>
      <c r="U502" s="66">
        <v>537999.97</v>
      </c>
      <c r="V502" s="66">
        <v>0</v>
      </c>
      <c r="W502" s="67">
        <v>0.03</v>
      </c>
      <c r="X502" s="68">
        <v>538000</v>
      </c>
      <c r="Y502" s="114">
        <v>0</v>
      </c>
      <c r="Z502" s="115"/>
      <c r="AA502" s="9"/>
      <c r="AB502" s="8">
        <v>538000</v>
      </c>
      <c r="AC502" s="6" t="s">
        <v>0</v>
      </c>
    </row>
    <row r="503" spans="1:29" ht="12.75" customHeight="1" x14ac:dyDescent="0.25">
      <c r="A503" s="7"/>
      <c r="B503" s="111" t="s">
        <v>77</v>
      </c>
      <c r="C503" s="111"/>
      <c r="D503" s="111"/>
      <c r="E503" s="111"/>
      <c r="F503" s="111"/>
      <c r="G503" s="111"/>
      <c r="H503" s="111"/>
      <c r="I503" s="111"/>
      <c r="J503" s="111"/>
      <c r="K503" s="111"/>
      <c r="L503" s="112"/>
      <c r="M503" s="62">
        <v>810</v>
      </c>
      <c r="N503" s="63">
        <v>7</v>
      </c>
      <c r="O503" s="63">
        <v>3</v>
      </c>
      <c r="P503" s="64" t="s">
        <v>120</v>
      </c>
      <c r="Q503" s="62">
        <v>410</v>
      </c>
      <c r="R503" s="113"/>
      <c r="S503" s="113"/>
      <c r="T503" s="65">
        <v>0</v>
      </c>
      <c r="U503" s="66">
        <v>537999.97</v>
      </c>
      <c r="V503" s="66">
        <v>0</v>
      </c>
      <c r="W503" s="67">
        <v>0.03</v>
      </c>
      <c r="X503" s="68">
        <v>538000</v>
      </c>
      <c r="Y503" s="114">
        <v>0</v>
      </c>
      <c r="Z503" s="115"/>
      <c r="AA503" s="9"/>
      <c r="AB503" s="8">
        <v>538000</v>
      </c>
      <c r="AC503" s="6" t="s">
        <v>0</v>
      </c>
    </row>
    <row r="504" spans="1:29" ht="26.4" customHeight="1" x14ac:dyDescent="0.25">
      <c r="A504" s="7"/>
      <c r="B504" s="111" t="s">
        <v>30</v>
      </c>
      <c r="C504" s="111"/>
      <c r="D504" s="111"/>
      <c r="E504" s="111"/>
      <c r="F504" s="111"/>
      <c r="G504" s="111"/>
      <c r="H504" s="111"/>
      <c r="I504" s="111"/>
      <c r="J504" s="111"/>
      <c r="K504" s="111"/>
      <c r="L504" s="112"/>
      <c r="M504" s="62">
        <v>810</v>
      </c>
      <c r="N504" s="63">
        <v>7</v>
      </c>
      <c r="O504" s="63">
        <v>3</v>
      </c>
      <c r="P504" s="64" t="s">
        <v>120</v>
      </c>
      <c r="Q504" s="62">
        <v>600</v>
      </c>
      <c r="R504" s="113"/>
      <c r="S504" s="113"/>
      <c r="T504" s="65">
        <v>10031770.710000001</v>
      </c>
      <c r="U504" s="66">
        <v>11834961</v>
      </c>
      <c r="V504" s="66">
        <v>5183544</v>
      </c>
      <c r="W504" s="67">
        <v>1515579.89</v>
      </c>
      <c r="X504" s="68">
        <v>28565855.600000001</v>
      </c>
      <c r="Y504" s="114">
        <v>0</v>
      </c>
      <c r="Z504" s="115"/>
      <c r="AA504" s="9"/>
      <c r="AB504" s="8">
        <v>28565855.600000001</v>
      </c>
      <c r="AC504" s="6" t="s">
        <v>0</v>
      </c>
    </row>
    <row r="505" spans="1:29" ht="12.75" customHeight="1" x14ac:dyDescent="0.25">
      <c r="A505" s="7"/>
      <c r="B505" s="111" t="s">
        <v>29</v>
      </c>
      <c r="C505" s="111"/>
      <c r="D505" s="111"/>
      <c r="E505" s="111"/>
      <c r="F505" s="111"/>
      <c r="G505" s="111"/>
      <c r="H505" s="111"/>
      <c r="I505" s="111"/>
      <c r="J505" s="111"/>
      <c r="K505" s="111"/>
      <c r="L505" s="112"/>
      <c r="M505" s="62">
        <v>810</v>
      </c>
      <c r="N505" s="63">
        <v>7</v>
      </c>
      <c r="O505" s="63">
        <v>3</v>
      </c>
      <c r="P505" s="64" t="s">
        <v>120</v>
      </c>
      <c r="Q505" s="62">
        <v>610</v>
      </c>
      <c r="R505" s="113"/>
      <c r="S505" s="113"/>
      <c r="T505" s="65">
        <v>10031770.710000001</v>
      </c>
      <c r="U505" s="66">
        <v>11784961</v>
      </c>
      <c r="V505" s="66">
        <v>5183544</v>
      </c>
      <c r="W505" s="67">
        <v>1515579.89</v>
      </c>
      <c r="X505" s="68">
        <v>28515855.600000001</v>
      </c>
      <c r="Y505" s="114">
        <v>0</v>
      </c>
      <c r="Z505" s="115"/>
      <c r="AA505" s="9"/>
      <c r="AB505" s="8">
        <v>28515855.600000001</v>
      </c>
      <c r="AC505" s="6" t="s">
        <v>0</v>
      </c>
    </row>
    <row r="506" spans="1:29" ht="12.75" customHeight="1" x14ac:dyDescent="0.25">
      <c r="A506" s="7"/>
      <c r="B506" s="111" t="s">
        <v>122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2"/>
      <c r="M506" s="62">
        <v>810</v>
      </c>
      <c r="N506" s="63">
        <v>7</v>
      </c>
      <c r="O506" s="63">
        <v>3</v>
      </c>
      <c r="P506" s="64" t="s">
        <v>120</v>
      </c>
      <c r="Q506" s="62">
        <v>620</v>
      </c>
      <c r="R506" s="113"/>
      <c r="S506" s="113"/>
      <c r="T506" s="65">
        <v>0</v>
      </c>
      <c r="U506" s="66">
        <v>25000</v>
      </c>
      <c r="V506" s="66">
        <v>0</v>
      </c>
      <c r="W506" s="67">
        <v>0</v>
      </c>
      <c r="X506" s="68">
        <v>25000</v>
      </c>
      <c r="Y506" s="114">
        <v>0</v>
      </c>
      <c r="Z506" s="115"/>
      <c r="AA506" s="9"/>
      <c r="AB506" s="8">
        <v>25000</v>
      </c>
      <c r="AC506" s="6" t="s">
        <v>0</v>
      </c>
    </row>
    <row r="507" spans="1:29" ht="20.399999999999999" customHeight="1" x14ac:dyDescent="0.25">
      <c r="A507" s="7"/>
      <c r="B507" s="111" t="s">
        <v>121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112"/>
      <c r="M507" s="62">
        <v>810</v>
      </c>
      <c r="N507" s="63">
        <v>7</v>
      </c>
      <c r="O507" s="63">
        <v>3</v>
      </c>
      <c r="P507" s="64" t="s">
        <v>120</v>
      </c>
      <c r="Q507" s="62">
        <v>630</v>
      </c>
      <c r="R507" s="113"/>
      <c r="S507" s="113"/>
      <c r="T507" s="65">
        <v>0</v>
      </c>
      <c r="U507" s="66">
        <v>25000</v>
      </c>
      <c r="V507" s="66">
        <v>0</v>
      </c>
      <c r="W507" s="67">
        <v>0</v>
      </c>
      <c r="X507" s="68">
        <v>25000</v>
      </c>
      <c r="Y507" s="114">
        <v>0</v>
      </c>
      <c r="Z507" s="115"/>
      <c r="AA507" s="9"/>
      <c r="AB507" s="8">
        <v>25000</v>
      </c>
      <c r="AC507" s="6" t="s">
        <v>0</v>
      </c>
    </row>
    <row r="508" spans="1:29" ht="12.75" customHeight="1" x14ac:dyDescent="0.25">
      <c r="A508" s="7"/>
      <c r="B508" s="111" t="s">
        <v>20</v>
      </c>
      <c r="C508" s="111"/>
      <c r="D508" s="111"/>
      <c r="E508" s="111"/>
      <c r="F508" s="111"/>
      <c r="G508" s="111"/>
      <c r="H508" s="111"/>
      <c r="I508" s="111"/>
      <c r="J508" s="111"/>
      <c r="K508" s="111"/>
      <c r="L508" s="112"/>
      <c r="M508" s="62">
        <v>810</v>
      </c>
      <c r="N508" s="63">
        <v>7</v>
      </c>
      <c r="O508" s="63">
        <v>3</v>
      </c>
      <c r="P508" s="64" t="s">
        <v>120</v>
      </c>
      <c r="Q508" s="62">
        <v>800</v>
      </c>
      <c r="R508" s="113"/>
      <c r="S508" s="113"/>
      <c r="T508" s="65">
        <v>2941</v>
      </c>
      <c r="U508" s="66">
        <v>50027.66</v>
      </c>
      <c r="V508" s="66">
        <v>86776.34</v>
      </c>
      <c r="W508" s="67">
        <v>28915</v>
      </c>
      <c r="X508" s="68">
        <v>168660</v>
      </c>
      <c r="Y508" s="114">
        <v>0</v>
      </c>
      <c r="Z508" s="115"/>
      <c r="AA508" s="9"/>
      <c r="AB508" s="8">
        <v>168660</v>
      </c>
      <c r="AC508" s="6" t="s">
        <v>0</v>
      </c>
    </row>
    <row r="509" spans="1:29" ht="32.4" customHeight="1" x14ac:dyDescent="0.25">
      <c r="A509" s="7"/>
      <c r="B509" s="111" t="s">
        <v>42</v>
      </c>
      <c r="C509" s="111"/>
      <c r="D509" s="111"/>
      <c r="E509" s="111"/>
      <c r="F509" s="111"/>
      <c r="G509" s="111"/>
      <c r="H509" s="111"/>
      <c r="I509" s="111"/>
      <c r="J509" s="111"/>
      <c r="K509" s="111"/>
      <c r="L509" s="112"/>
      <c r="M509" s="62">
        <v>810</v>
      </c>
      <c r="N509" s="63">
        <v>7</v>
      </c>
      <c r="O509" s="63">
        <v>3</v>
      </c>
      <c r="P509" s="64" t="s">
        <v>120</v>
      </c>
      <c r="Q509" s="62">
        <v>810</v>
      </c>
      <c r="R509" s="113"/>
      <c r="S509" s="113"/>
      <c r="T509" s="65">
        <v>0</v>
      </c>
      <c r="U509" s="66">
        <v>25000</v>
      </c>
      <c r="V509" s="66">
        <v>0</v>
      </c>
      <c r="W509" s="67">
        <v>0</v>
      </c>
      <c r="X509" s="68">
        <v>25000</v>
      </c>
      <c r="Y509" s="114">
        <v>0</v>
      </c>
      <c r="Z509" s="115"/>
      <c r="AA509" s="9"/>
      <c r="AB509" s="8">
        <v>25000</v>
      </c>
      <c r="AC509" s="6" t="s">
        <v>0</v>
      </c>
    </row>
    <row r="510" spans="1:29" ht="16.2" customHeight="1" x14ac:dyDescent="0.25">
      <c r="A510" s="7"/>
      <c r="B510" s="111" t="s">
        <v>19</v>
      </c>
      <c r="C510" s="111"/>
      <c r="D510" s="111"/>
      <c r="E510" s="111"/>
      <c r="F510" s="111"/>
      <c r="G510" s="111"/>
      <c r="H510" s="111"/>
      <c r="I510" s="111"/>
      <c r="J510" s="111"/>
      <c r="K510" s="111"/>
      <c r="L510" s="112"/>
      <c r="M510" s="62">
        <v>810</v>
      </c>
      <c r="N510" s="63">
        <v>7</v>
      </c>
      <c r="O510" s="63">
        <v>3</v>
      </c>
      <c r="P510" s="64" t="s">
        <v>120</v>
      </c>
      <c r="Q510" s="62">
        <v>850</v>
      </c>
      <c r="R510" s="113"/>
      <c r="S510" s="113"/>
      <c r="T510" s="65">
        <v>2941</v>
      </c>
      <c r="U510" s="66">
        <v>25027.66</v>
      </c>
      <c r="V510" s="66">
        <v>86776.34</v>
      </c>
      <c r="W510" s="67">
        <v>28915</v>
      </c>
      <c r="X510" s="68">
        <v>143660</v>
      </c>
      <c r="Y510" s="114">
        <v>0</v>
      </c>
      <c r="Z510" s="115"/>
      <c r="AA510" s="9"/>
      <c r="AB510" s="8">
        <v>143660</v>
      </c>
      <c r="AC510" s="6" t="s">
        <v>0</v>
      </c>
    </row>
    <row r="511" spans="1:29" ht="40.200000000000003" customHeight="1" x14ac:dyDescent="0.25">
      <c r="A511" s="7"/>
      <c r="B511" s="111" t="s">
        <v>17</v>
      </c>
      <c r="C511" s="111"/>
      <c r="D511" s="111"/>
      <c r="E511" s="111"/>
      <c r="F511" s="111"/>
      <c r="G511" s="111"/>
      <c r="H511" s="111"/>
      <c r="I511" s="111"/>
      <c r="J511" s="111"/>
      <c r="K511" s="111"/>
      <c r="L511" s="112"/>
      <c r="M511" s="62">
        <v>810</v>
      </c>
      <c r="N511" s="63">
        <v>7</v>
      </c>
      <c r="O511" s="63">
        <v>3</v>
      </c>
      <c r="P511" s="64" t="s">
        <v>107</v>
      </c>
      <c r="Q511" s="62" t="s">
        <v>0</v>
      </c>
      <c r="R511" s="113"/>
      <c r="S511" s="113"/>
      <c r="T511" s="65">
        <v>13478171.699999999</v>
      </c>
      <c r="U511" s="66">
        <v>10399291.810000001</v>
      </c>
      <c r="V511" s="66">
        <v>9861589.4900000002</v>
      </c>
      <c r="W511" s="67">
        <v>3922879</v>
      </c>
      <c r="X511" s="68">
        <v>37661932</v>
      </c>
      <c r="Y511" s="114">
        <v>0</v>
      </c>
      <c r="Z511" s="115"/>
      <c r="AA511" s="9"/>
      <c r="AB511" s="8">
        <v>37661932</v>
      </c>
      <c r="AC511" s="6" t="s">
        <v>0</v>
      </c>
    </row>
    <row r="512" spans="1:29" ht="46.2" customHeight="1" x14ac:dyDescent="0.25">
      <c r="A512" s="7"/>
      <c r="B512" s="111" t="s">
        <v>16</v>
      </c>
      <c r="C512" s="111"/>
      <c r="D512" s="111"/>
      <c r="E512" s="111"/>
      <c r="F512" s="111"/>
      <c r="G512" s="111"/>
      <c r="H512" s="111"/>
      <c r="I512" s="111"/>
      <c r="J512" s="111"/>
      <c r="K512" s="111"/>
      <c r="L512" s="112"/>
      <c r="M512" s="62">
        <v>810</v>
      </c>
      <c r="N512" s="63">
        <v>7</v>
      </c>
      <c r="O512" s="63">
        <v>3</v>
      </c>
      <c r="P512" s="64" t="s">
        <v>107</v>
      </c>
      <c r="Q512" s="62">
        <v>100</v>
      </c>
      <c r="R512" s="113"/>
      <c r="S512" s="113"/>
      <c r="T512" s="65">
        <v>1456878.73</v>
      </c>
      <c r="U512" s="66">
        <v>1785507.53</v>
      </c>
      <c r="V512" s="66">
        <v>2592056.7400000002</v>
      </c>
      <c r="W512" s="67">
        <v>751698</v>
      </c>
      <c r="X512" s="68">
        <v>6586141</v>
      </c>
      <c r="Y512" s="114">
        <v>0</v>
      </c>
      <c r="Z512" s="115"/>
      <c r="AA512" s="9"/>
      <c r="AB512" s="8">
        <v>6586141</v>
      </c>
      <c r="AC512" s="6" t="s">
        <v>0</v>
      </c>
    </row>
    <row r="513" spans="1:29" ht="16.2" customHeight="1" x14ac:dyDescent="0.25">
      <c r="A513" s="7"/>
      <c r="B513" s="111" t="s">
        <v>15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2"/>
      <c r="M513" s="62">
        <v>810</v>
      </c>
      <c r="N513" s="63">
        <v>7</v>
      </c>
      <c r="O513" s="63">
        <v>3</v>
      </c>
      <c r="P513" s="64" t="s">
        <v>107</v>
      </c>
      <c r="Q513" s="62">
        <v>110</v>
      </c>
      <c r="R513" s="113"/>
      <c r="S513" s="113"/>
      <c r="T513" s="65">
        <v>1456878.73</v>
      </c>
      <c r="U513" s="66">
        <v>1785507.53</v>
      </c>
      <c r="V513" s="66">
        <v>2592056.7400000002</v>
      </c>
      <c r="W513" s="67">
        <v>751698</v>
      </c>
      <c r="X513" s="68">
        <v>6586141</v>
      </c>
      <c r="Y513" s="114">
        <v>0</v>
      </c>
      <c r="Z513" s="115"/>
      <c r="AA513" s="9"/>
      <c r="AB513" s="8">
        <v>6586141</v>
      </c>
      <c r="AC513" s="6" t="s">
        <v>0</v>
      </c>
    </row>
    <row r="514" spans="1:29" ht="25.8" customHeight="1" x14ac:dyDescent="0.25">
      <c r="A514" s="7"/>
      <c r="B514" s="111" t="s">
        <v>14</v>
      </c>
      <c r="C514" s="111"/>
      <c r="D514" s="111"/>
      <c r="E514" s="111"/>
      <c r="F514" s="111"/>
      <c r="G514" s="111"/>
      <c r="H514" s="111"/>
      <c r="I514" s="111"/>
      <c r="J514" s="111"/>
      <c r="K514" s="111"/>
      <c r="L514" s="112"/>
      <c r="M514" s="62">
        <v>810</v>
      </c>
      <c r="N514" s="63">
        <v>7</v>
      </c>
      <c r="O514" s="63">
        <v>3</v>
      </c>
      <c r="P514" s="64" t="s">
        <v>107</v>
      </c>
      <c r="Q514" s="62">
        <v>200</v>
      </c>
      <c r="R514" s="113"/>
      <c r="S514" s="113"/>
      <c r="T514" s="65">
        <v>291834.96999999997</v>
      </c>
      <c r="U514" s="66">
        <v>73032.28</v>
      </c>
      <c r="V514" s="66">
        <v>119532.75</v>
      </c>
      <c r="W514" s="67">
        <v>0</v>
      </c>
      <c r="X514" s="68">
        <v>484400</v>
      </c>
      <c r="Y514" s="114">
        <v>0</v>
      </c>
      <c r="Z514" s="115"/>
      <c r="AA514" s="9"/>
      <c r="AB514" s="8">
        <v>484400</v>
      </c>
      <c r="AC514" s="6" t="s">
        <v>0</v>
      </c>
    </row>
    <row r="515" spans="1:29" ht="23.4" customHeight="1" x14ac:dyDescent="0.25">
      <c r="A515" s="7"/>
      <c r="B515" s="111" t="s">
        <v>13</v>
      </c>
      <c r="C515" s="111"/>
      <c r="D515" s="111"/>
      <c r="E515" s="111"/>
      <c r="F515" s="111"/>
      <c r="G515" s="111"/>
      <c r="H515" s="111"/>
      <c r="I515" s="111"/>
      <c r="J515" s="111"/>
      <c r="K515" s="111"/>
      <c r="L515" s="112"/>
      <c r="M515" s="62">
        <v>810</v>
      </c>
      <c r="N515" s="63">
        <v>7</v>
      </c>
      <c r="O515" s="63">
        <v>3</v>
      </c>
      <c r="P515" s="64" t="s">
        <v>107</v>
      </c>
      <c r="Q515" s="62">
        <v>240</v>
      </c>
      <c r="R515" s="113"/>
      <c r="S515" s="113"/>
      <c r="T515" s="65">
        <v>291834.96999999997</v>
      </c>
      <c r="U515" s="66">
        <v>73032.28</v>
      </c>
      <c r="V515" s="66">
        <v>119532.75</v>
      </c>
      <c r="W515" s="67">
        <v>0</v>
      </c>
      <c r="X515" s="68">
        <v>484400</v>
      </c>
      <c r="Y515" s="114">
        <v>0</v>
      </c>
      <c r="Z515" s="115"/>
      <c r="AA515" s="9"/>
      <c r="AB515" s="8">
        <v>484400</v>
      </c>
      <c r="AC515" s="6" t="s">
        <v>0</v>
      </c>
    </row>
    <row r="516" spans="1:29" ht="24" customHeight="1" x14ac:dyDescent="0.25">
      <c r="A516" s="7"/>
      <c r="B516" s="111" t="s">
        <v>30</v>
      </c>
      <c r="C516" s="111"/>
      <c r="D516" s="111"/>
      <c r="E516" s="111"/>
      <c r="F516" s="111"/>
      <c r="G516" s="111"/>
      <c r="H516" s="111"/>
      <c r="I516" s="111"/>
      <c r="J516" s="111"/>
      <c r="K516" s="111"/>
      <c r="L516" s="112"/>
      <c r="M516" s="62">
        <v>810</v>
      </c>
      <c r="N516" s="63">
        <v>7</v>
      </c>
      <c r="O516" s="63">
        <v>3</v>
      </c>
      <c r="P516" s="64" t="s">
        <v>107</v>
      </c>
      <c r="Q516" s="62">
        <v>600</v>
      </c>
      <c r="R516" s="113"/>
      <c r="S516" s="113"/>
      <c r="T516" s="65">
        <v>11729458</v>
      </c>
      <c r="U516" s="66">
        <v>8540752</v>
      </c>
      <c r="V516" s="66">
        <v>7150000</v>
      </c>
      <c r="W516" s="67">
        <v>3171181</v>
      </c>
      <c r="X516" s="68">
        <v>30591391</v>
      </c>
      <c r="Y516" s="114">
        <v>0</v>
      </c>
      <c r="Z516" s="115"/>
      <c r="AA516" s="9"/>
      <c r="AB516" s="8">
        <v>30591391</v>
      </c>
      <c r="AC516" s="6" t="s">
        <v>0</v>
      </c>
    </row>
    <row r="517" spans="1:29" ht="12.75" customHeight="1" x14ac:dyDescent="0.25">
      <c r="A517" s="7"/>
      <c r="B517" s="111" t="s">
        <v>29</v>
      </c>
      <c r="C517" s="111"/>
      <c r="D517" s="111"/>
      <c r="E517" s="111"/>
      <c r="F517" s="111"/>
      <c r="G517" s="111"/>
      <c r="H517" s="111"/>
      <c r="I517" s="111"/>
      <c r="J517" s="111"/>
      <c r="K517" s="111"/>
      <c r="L517" s="112"/>
      <c r="M517" s="62">
        <v>810</v>
      </c>
      <c r="N517" s="63">
        <v>7</v>
      </c>
      <c r="O517" s="63">
        <v>3</v>
      </c>
      <c r="P517" s="64" t="s">
        <v>107</v>
      </c>
      <c r="Q517" s="62">
        <v>610</v>
      </c>
      <c r="R517" s="113"/>
      <c r="S517" s="113"/>
      <c r="T517" s="65">
        <v>11729458</v>
      </c>
      <c r="U517" s="66">
        <v>8540752</v>
      </c>
      <c r="V517" s="66">
        <v>7150000</v>
      </c>
      <c r="W517" s="67">
        <v>3171181</v>
      </c>
      <c r="X517" s="68">
        <v>30591391</v>
      </c>
      <c r="Y517" s="114">
        <v>0</v>
      </c>
      <c r="Z517" s="115"/>
      <c r="AA517" s="9"/>
      <c r="AB517" s="8">
        <v>30591391</v>
      </c>
      <c r="AC517" s="6" t="s">
        <v>0</v>
      </c>
    </row>
    <row r="518" spans="1:29" ht="19.8" customHeight="1" x14ac:dyDescent="0.25">
      <c r="A518" s="7"/>
      <c r="B518" s="111" t="s">
        <v>104</v>
      </c>
      <c r="C518" s="111"/>
      <c r="D518" s="111"/>
      <c r="E518" s="111"/>
      <c r="F518" s="111"/>
      <c r="G518" s="111"/>
      <c r="H518" s="111"/>
      <c r="I518" s="111"/>
      <c r="J518" s="111"/>
      <c r="K518" s="111"/>
      <c r="L518" s="112"/>
      <c r="M518" s="62">
        <v>810</v>
      </c>
      <c r="N518" s="63">
        <v>7</v>
      </c>
      <c r="O518" s="63">
        <v>3</v>
      </c>
      <c r="P518" s="64" t="s">
        <v>103</v>
      </c>
      <c r="Q518" s="62" t="s">
        <v>0</v>
      </c>
      <c r="R518" s="113"/>
      <c r="S518" s="113"/>
      <c r="T518" s="65">
        <v>0</v>
      </c>
      <c r="U518" s="66">
        <v>1192737</v>
      </c>
      <c r="V518" s="66">
        <v>0</v>
      </c>
      <c r="W518" s="67">
        <v>0</v>
      </c>
      <c r="X518" s="68">
        <v>1192737</v>
      </c>
      <c r="Y518" s="114">
        <v>0</v>
      </c>
      <c r="Z518" s="115"/>
      <c r="AA518" s="9"/>
      <c r="AB518" s="8">
        <v>1192737</v>
      </c>
      <c r="AC518" s="6" t="s">
        <v>0</v>
      </c>
    </row>
    <row r="519" spans="1:29" ht="67.2" customHeight="1" x14ac:dyDescent="0.25">
      <c r="A519" s="7"/>
      <c r="B519" s="111" t="s">
        <v>119</v>
      </c>
      <c r="C519" s="111"/>
      <c r="D519" s="111"/>
      <c r="E519" s="111"/>
      <c r="F519" s="111"/>
      <c r="G519" s="111"/>
      <c r="H519" s="111"/>
      <c r="I519" s="111"/>
      <c r="J519" s="111"/>
      <c r="K519" s="111"/>
      <c r="L519" s="112"/>
      <c r="M519" s="62">
        <v>810</v>
      </c>
      <c r="N519" s="63">
        <v>7</v>
      </c>
      <c r="O519" s="63">
        <v>3</v>
      </c>
      <c r="P519" s="64" t="s">
        <v>118</v>
      </c>
      <c r="Q519" s="62" t="s">
        <v>0</v>
      </c>
      <c r="R519" s="113"/>
      <c r="S519" s="113"/>
      <c r="T519" s="65">
        <v>0</v>
      </c>
      <c r="U519" s="66">
        <v>1192737</v>
      </c>
      <c r="V519" s="66">
        <v>0</v>
      </c>
      <c r="W519" s="67">
        <v>0</v>
      </c>
      <c r="X519" s="68">
        <v>1192737</v>
      </c>
      <c r="Y519" s="114">
        <v>0</v>
      </c>
      <c r="Z519" s="115"/>
      <c r="AA519" s="9"/>
      <c r="AB519" s="8">
        <v>1192737</v>
      </c>
      <c r="AC519" s="6" t="s">
        <v>0</v>
      </c>
    </row>
    <row r="520" spans="1:29" ht="23.4" customHeight="1" x14ac:dyDescent="0.25">
      <c r="A520" s="7"/>
      <c r="B520" s="111" t="s">
        <v>30</v>
      </c>
      <c r="C520" s="111"/>
      <c r="D520" s="111"/>
      <c r="E520" s="111"/>
      <c r="F520" s="111"/>
      <c r="G520" s="111"/>
      <c r="H520" s="111"/>
      <c r="I520" s="111"/>
      <c r="J520" s="111"/>
      <c r="K520" s="111"/>
      <c r="L520" s="112"/>
      <c r="M520" s="62">
        <v>810</v>
      </c>
      <c r="N520" s="63">
        <v>7</v>
      </c>
      <c r="O520" s="63">
        <v>3</v>
      </c>
      <c r="P520" s="64" t="s">
        <v>118</v>
      </c>
      <c r="Q520" s="62">
        <v>600</v>
      </c>
      <c r="R520" s="113"/>
      <c r="S520" s="113"/>
      <c r="T520" s="65">
        <v>0</v>
      </c>
      <c r="U520" s="66">
        <v>1192737</v>
      </c>
      <c r="V520" s="66">
        <v>0</v>
      </c>
      <c r="W520" s="67">
        <v>0</v>
      </c>
      <c r="X520" s="68">
        <v>1192737</v>
      </c>
      <c r="Y520" s="114">
        <v>0</v>
      </c>
      <c r="Z520" s="115"/>
      <c r="AA520" s="9"/>
      <c r="AB520" s="8">
        <v>1192737</v>
      </c>
      <c r="AC520" s="6" t="s">
        <v>0</v>
      </c>
    </row>
    <row r="521" spans="1:29" ht="12.75" customHeight="1" x14ac:dyDescent="0.25">
      <c r="A521" s="7"/>
      <c r="B521" s="111" t="s">
        <v>29</v>
      </c>
      <c r="C521" s="111"/>
      <c r="D521" s="111"/>
      <c r="E521" s="111"/>
      <c r="F521" s="111"/>
      <c r="G521" s="111"/>
      <c r="H521" s="111"/>
      <c r="I521" s="111"/>
      <c r="J521" s="111"/>
      <c r="K521" s="111"/>
      <c r="L521" s="112"/>
      <c r="M521" s="62">
        <v>810</v>
      </c>
      <c r="N521" s="63">
        <v>7</v>
      </c>
      <c r="O521" s="63">
        <v>3</v>
      </c>
      <c r="P521" s="64" t="s">
        <v>118</v>
      </c>
      <c r="Q521" s="62">
        <v>610</v>
      </c>
      <c r="R521" s="113"/>
      <c r="S521" s="113"/>
      <c r="T521" s="65">
        <v>0</v>
      </c>
      <c r="U521" s="66">
        <v>1192737</v>
      </c>
      <c r="V521" s="66">
        <v>0</v>
      </c>
      <c r="W521" s="67">
        <v>0</v>
      </c>
      <c r="X521" s="68">
        <v>1192737</v>
      </c>
      <c r="Y521" s="114">
        <v>0</v>
      </c>
      <c r="Z521" s="115"/>
      <c r="AA521" s="9"/>
      <c r="AB521" s="8">
        <v>1192737</v>
      </c>
      <c r="AC521" s="6" t="s">
        <v>0</v>
      </c>
    </row>
    <row r="522" spans="1:29" ht="12.75" customHeight="1" x14ac:dyDescent="0.25">
      <c r="A522" s="7"/>
      <c r="B522" s="111" t="s">
        <v>117</v>
      </c>
      <c r="C522" s="111"/>
      <c r="D522" s="111"/>
      <c r="E522" s="111"/>
      <c r="F522" s="111"/>
      <c r="G522" s="111"/>
      <c r="H522" s="111"/>
      <c r="I522" s="111"/>
      <c r="J522" s="111"/>
      <c r="K522" s="111"/>
      <c r="L522" s="112"/>
      <c r="M522" s="62">
        <v>810</v>
      </c>
      <c r="N522" s="63">
        <v>7</v>
      </c>
      <c r="O522" s="63">
        <v>7</v>
      </c>
      <c r="P522" s="64" t="s">
        <v>0</v>
      </c>
      <c r="Q522" s="62" t="s">
        <v>0</v>
      </c>
      <c r="R522" s="113"/>
      <c r="S522" s="113"/>
      <c r="T522" s="65">
        <v>0</v>
      </c>
      <c r="U522" s="66">
        <v>0</v>
      </c>
      <c r="V522" s="66">
        <v>991573</v>
      </c>
      <c r="W522" s="67">
        <v>0</v>
      </c>
      <c r="X522" s="68">
        <v>991573</v>
      </c>
      <c r="Y522" s="114">
        <v>0</v>
      </c>
      <c r="Z522" s="115"/>
      <c r="AA522" s="9"/>
      <c r="AB522" s="8">
        <v>991573</v>
      </c>
      <c r="AC522" s="6" t="s">
        <v>0</v>
      </c>
    </row>
    <row r="523" spans="1:29" ht="22.8" customHeight="1" x14ac:dyDescent="0.25">
      <c r="A523" s="7"/>
      <c r="B523" s="111" t="s">
        <v>111</v>
      </c>
      <c r="C523" s="111"/>
      <c r="D523" s="111"/>
      <c r="E523" s="111"/>
      <c r="F523" s="111"/>
      <c r="G523" s="111"/>
      <c r="H523" s="111"/>
      <c r="I523" s="111"/>
      <c r="J523" s="111"/>
      <c r="K523" s="111"/>
      <c r="L523" s="112"/>
      <c r="M523" s="62">
        <v>810</v>
      </c>
      <c r="N523" s="63">
        <v>7</v>
      </c>
      <c r="O523" s="63">
        <v>7</v>
      </c>
      <c r="P523" s="64" t="s">
        <v>110</v>
      </c>
      <c r="Q523" s="62" t="s">
        <v>0</v>
      </c>
      <c r="R523" s="113"/>
      <c r="S523" s="113"/>
      <c r="T523" s="65">
        <v>0</v>
      </c>
      <c r="U523" s="66">
        <v>0</v>
      </c>
      <c r="V523" s="66">
        <v>991573</v>
      </c>
      <c r="W523" s="67">
        <v>0</v>
      </c>
      <c r="X523" s="68">
        <v>991573</v>
      </c>
      <c r="Y523" s="114">
        <v>0</v>
      </c>
      <c r="Z523" s="115"/>
      <c r="AA523" s="9"/>
      <c r="AB523" s="8">
        <v>991573</v>
      </c>
      <c r="AC523" s="6" t="s">
        <v>0</v>
      </c>
    </row>
    <row r="524" spans="1:29" ht="12.75" customHeight="1" x14ac:dyDescent="0.25">
      <c r="A524" s="7"/>
      <c r="B524" s="111" t="s">
        <v>116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2"/>
      <c r="M524" s="62">
        <v>810</v>
      </c>
      <c r="N524" s="63">
        <v>7</v>
      </c>
      <c r="O524" s="63">
        <v>7</v>
      </c>
      <c r="P524" s="64" t="s">
        <v>115</v>
      </c>
      <c r="Q524" s="62" t="s">
        <v>0</v>
      </c>
      <c r="R524" s="113"/>
      <c r="S524" s="113"/>
      <c r="T524" s="65">
        <v>0</v>
      </c>
      <c r="U524" s="66">
        <v>0</v>
      </c>
      <c r="V524" s="66">
        <v>89600</v>
      </c>
      <c r="W524" s="67">
        <v>0</v>
      </c>
      <c r="X524" s="68">
        <v>89600</v>
      </c>
      <c r="Y524" s="114">
        <v>0</v>
      </c>
      <c r="Z524" s="115"/>
      <c r="AA524" s="9"/>
      <c r="AB524" s="8">
        <v>89600</v>
      </c>
      <c r="AC524" s="6" t="s">
        <v>0</v>
      </c>
    </row>
    <row r="525" spans="1:29" ht="42" customHeight="1" x14ac:dyDescent="0.25">
      <c r="A525" s="7"/>
      <c r="B525" s="111" t="s">
        <v>16</v>
      </c>
      <c r="C525" s="111"/>
      <c r="D525" s="111"/>
      <c r="E525" s="111"/>
      <c r="F525" s="111"/>
      <c r="G525" s="111"/>
      <c r="H525" s="111"/>
      <c r="I525" s="111"/>
      <c r="J525" s="111"/>
      <c r="K525" s="111"/>
      <c r="L525" s="112"/>
      <c r="M525" s="62">
        <v>810</v>
      </c>
      <c r="N525" s="63">
        <v>7</v>
      </c>
      <c r="O525" s="63">
        <v>7</v>
      </c>
      <c r="P525" s="64" t="s">
        <v>115</v>
      </c>
      <c r="Q525" s="62">
        <v>100</v>
      </c>
      <c r="R525" s="113"/>
      <c r="S525" s="113"/>
      <c r="T525" s="65">
        <v>0</v>
      </c>
      <c r="U525" s="66">
        <v>0</v>
      </c>
      <c r="V525" s="66">
        <v>89600</v>
      </c>
      <c r="W525" s="67">
        <v>0</v>
      </c>
      <c r="X525" s="68">
        <v>89600</v>
      </c>
      <c r="Y525" s="114">
        <v>0</v>
      </c>
      <c r="Z525" s="115"/>
      <c r="AA525" s="9"/>
      <c r="AB525" s="8">
        <v>89600</v>
      </c>
      <c r="AC525" s="6" t="s">
        <v>0</v>
      </c>
    </row>
    <row r="526" spans="1:29" ht="13.2" customHeight="1" x14ac:dyDescent="0.25">
      <c r="A526" s="7"/>
      <c r="B526" s="111" t="s">
        <v>15</v>
      </c>
      <c r="C526" s="111"/>
      <c r="D526" s="111"/>
      <c r="E526" s="111"/>
      <c r="F526" s="111"/>
      <c r="G526" s="111"/>
      <c r="H526" s="111"/>
      <c r="I526" s="111"/>
      <c r="J526" s="111"/>
      <c r="K526" s="111"/>
      <c r="L526" s="112"/>
      <c r="M526" s="62">
        <v>810</v>
      </c>
      <c r="N526" s="63">
        <v>7</v>
      </c>
      <c r="O526" s="63">
        <v>7</v>
      </c>
      <c r="P526" s="64" t="s">
        <v>115</v>
      </c>
      <c r="Q526" s="62">
        <v>110</v>
      </c>
      <c r="R526" s="113"/>
      <c r="S526" s="113"/>
      <c r="T526" s="65">
        <v>0</v>
      </c>
      <c r="U526" s="66">
        <v>0</v>
      </c>
      <c r="V526" s="66">
        <v>89600</v>
      </c>
      <c r="W526" s="67">
        <v>0</v>
      </c>
      <c r="X526" s="68">
        <v>89600</v>
      </c>
      <c r="Y526" s="114">
        <v>0</v>
      </c>
      <c r="Z526" s="115"/>
      <c r="AA526" s="9"/>
      <c r="AB526" s="8">
        <v>89600</v>
      </c>
      <c r="AC526" s="6" t="s">
        <v>0</v>
      </c>
    </row>
    <row r="527" spans="1:29" ht="43.2" customHeight="1" x14ac:dyDescent="0.25">
      <c r="A527" s="7"/>
      <c r="B527" s="111" t="s">
        <v>17</v>
      </c>
      <c r="C527" s="111"/>
      <c r="D527" s="111"/>
      <c r="E527" s="111"/>
      <c r="F527" s="111"/>
      <c r="G527" s="111"/>
      <c r="H527" s="111"/>
      <c r="I527" s="111"/>
      <c r="J527" s="111"/>
      <c r="K527" s="111"/>
      <c r="L527" s="112"/>
      <c r="M527" s="62">
        <v>810</v>
      </c>
      <c r="N527" s="63">
        <v>7</v>
      </c>
      <c r="O527" s="63">
        <v>7</v>
      </c>
      <c r="P527" s="64" t="s">
        <v>107</v>
      </c>
      <c r="Q527" s="62" t="s">
        <v>0</v>
      </c>
      <c r="R527" s="113"/>
      <c r="S527" s="113"/>
      <c r="T527" s="65">
        <v>0</v>
      </c>
      <c r="U527" s="66">
        <v>0</v>
      </c>
      <c r="V527" s="66">
        <v>203400</v>
      </c>
      <c r="W527" s="67">
        <v>0</v>
      </c>
      <c r="X527" s="68">
        <v>203400</v>
      </c>
      <c r="Y527" s="114">
        <v>0</v>
      </c>
      <c r="Z527" s="115"/>
      <c r="AA527" s="9"/>
      <c r="AB527" s="8">
        <v>203400</v>
      </c>
      <c r="AC527" s="6" t="s">
        <v>0</v>
      </c>
    </row>
    <row r="528" spans="1:29" ht="45" customHeight="1" x14ac:dyDescent="0.25">
      <c r="A528" s="7"/>
      <c r="B528" s="111" t="s">
        <v>16</v>
      </c>
      <c r="C528" s="111"/>
      <c r="D528" s="111"/>
      <c r="E528" s="111"/>
      <c r="F528" s="111"/>
      <c r="G528" s="111"/>
      <c r="H528" s="111"/>
      <c r="I528" s="111"/>
      <c r="J528" s="111"/>
      <c r="K528" s="111"/>
      <c r="L528" s="112"/>
      <c r="M528" s="62">
        <v>810</v>
      </c>
      <c r="N528" s="63">
        <v>7</v>
      </c>
      <c r="O528" s="63">
        <v>7</v>
      </c>
      <c r="P528" s="64" t="s">
        <v>107</v>
      </c>
      <c r="Q528" s="62">
        <v>100</v>
      </c>
      <c r="R528" s="113"/>
      <c r="S528" s="113"/>
      <c r="T528" s="65">
        <v>0</v>
      </c>
      <c r="U528" s="66">
        <v>0</v>
      </c>
      <c r="V528" s="66">
        <v>203400</v>
      </c>
      <c r="W528" s="67">
        <v>0</v>
      </c>
      <c r="X528" s="68">
        <v>203400</v>
      </c>
      <c r="Y528" s="114">
        <v>0</v>
      </c>
      <c r="Z528" s="115"/>
      <c r="AA528" s="9"/>
      <c r="AB528" s="8">
        <v>203400</v>
      </c>
      <c r="AC528" s="6" t="s">
        <v>0</v>
      </c>
    </row>
    <row r="529" spans="1:29" ht="14.4" customHeight="1" x14ac:dyDescent="0.25">
      <c r="A529" s="7"/>
      <c r="B529" s="111" t="s">
        <v>15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2"/>
      <c r="M529" s="62">
        <v>810</v>
      </c>
      <c r="N529" s="63">
        <v>7</v>
      </c>
      <c r="O529" s="63">
        <v>7</v>
      </c>
      <c r="P529" s="64" t="s">
        <v>107</v>
      </c>
      <c r="Q529" s="62">
        <v>110</v>
      </c>
      <c r="R529" s="113"/>
      <c r="S529" s="113"/>
      <c r="T529" s="65">
        <v>0</v>
      </c>
      <c r="U529" s="66">
        <v>0</v>
      </c>
      <c r="V529" s="66">
        <v>203400</v>
      </c>
      <c r="W529" s="67">
        <v>0</v>
      </c>
      <c r="X529" s="68">
        <v>203400</v>
      </c>
      <c r="Y529" s="114">
        <v>0</v>
      </c>
      <c r="Z529" s="115"/>
      <c r="AA529" s="9"/>
      <c r="AB529" s="8">
        <v>203400</v>
      </c>
      <c r="AC529" s="6" t="s">
        <v>0</v>
      </c>
    </row>
    <row r="530" spans="1:29" ht="51" customHeight="1" x14ac:dyDescent="0.25">
      <c r="A530" s="7"/>
      <c r="B530" s="111" t="s">
        <v>114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2"/>
      <c r="M530" s="62">
        <v>810</v>
      </c>
      <c r="N530" s="63">
        <v>7</v>
      </c>
      <c r="O530" s="63">
        <v>7</v>
      </c>
      <c r="P530" s="64" t="s">
        <v>113</v>
      </c>
      <c r="Q530" s="62" t="s">
        <v>0</v>
      </c>
      <c r="R530" s="113"/>
      <c r="S530" s="113"/>
      <c r="T530" s="65">
        <v>0</v>
      </c>
      <c r="U530" s="66">
        <v>0</v>
      </c>
      <c r="V530" s="66">
        <v>698573</v>
      </c>
      <c r="W530" s="67">
        <v>0</v>
      </c>
      <c r="X530" s="68">
        <v>698573</v>
      </c>
      <c r="Y530" s="114">
        <v>0</v>
      </c>
      <c r="Z530" s="115"/>
      <c r="AA530" s="9"/>
      <c r="AB530" s="8">
        <v>698573</v>
      </c>
      <c r="AC530" s="6" t="s">
        <v>0</v>
      </c>
    </row>
    <row r="531" spans="1:29" ht="25.2" customHeight="1" x14ac:dyDescent="0.25">
      <c r="A531" s="7"/>
      <c r="B531" s="111" t="s">
        <v>14</v>
      </c>
      <c r="C531" s="111"/>
      <c r="D531" s="111"/>
      <c r="E531" s="111"/>
      <c r="F531" s="111"/>
      <c r="G531" s="111"/>
      <c r="H531" s="111"/>
      <c r="I531" s="111"/>
      <c r="J531" s="111"/>
      <c r="K531" s="111"/>
      <c r="L531" s="112"/>
      <c r="M531" s="62">
        <v>810</v>
      </c>
      <c r="N531" s="63">
        <v>7</v>
      </c>
      <c r="O531" s="63">
        <v>7</v>
      </c>
      <c r="P531" s="64" t="s">
        <v>113</v>
      </c>
      <c r="Q531" s="62">
        <v>200</v>
      </c>
      <c r="R531" s="113"/>
      <c r="S531" s="113"/>
      <c r="T531" s="65">
        <v>0</v>
      </c>
      <c r="U531" s="66">
        <v>0</v>
      </c>
      <c r="V531" s="66">
        <v>698573</v>
      </c>
      <c r="W531" s="67">
        <v>0</v>
      </c>
      <c r="X531" s="68">
        <v>698573</v>
      </c>
      <c r="Y531" s="114">
        <v>0</v>
      </c>
      <c r="Z531" s="115"/>
      <c r="AA531" s="9"/>
      <c r="AB531" s="8">
        <v>698573</v>
      </c>
      <c r="AC531" s="6" t="s">
        <v>0</v>
      </c>
    </row>
    <row r="532" spans="1:29" ht="29.4" customHeight="1" x14ac:dyDescent="0.25">
      <c r="A532" s="7"/>
      <c r="B532" s="111" t="s">
        <v>13</v>
      </c>
      <c r="C532" s="111"/>
      <c r="D532" s="111"/>
      <c r="E532" s="111"/>
      <c r="F532" s="111"/>
      <c r="G532" s="111"/>
      <c r="H532" s="111"/>
      <c r="I532" s="111"/>
      <c r="J532" s="111"/>
      <c r="K532" s="111"/>
      <c r="L532" s="112"/>
      <c r="M532" s="62">
        <v>810</v>
      </c>
      <c r="N532" s="63">
        <v>7</v>
      </c>
      <c r="O532" s="63">
        <v>7</v>
      </c>
      <c r="P532" s="64" t="s">
        <v>113</v>
      </c>
      <c r="Q532" s="62">
        <v>240</v>
      </c>
      <c r="R532" s="113"/>
      <c r="S532" s="113"/>
      <c r="T532" s="65">
        <v>0</v>
      </c>
      <c r="U532" s="66">
        <v>0</v>
      </c>
      <c r="V532" s="66">
        <v>698573</v>
      </c>
      <c r="W532" s="67">
        <v>0</v>
      </c>
      <c r="X532" s="68">
        <v>698573</v>
      </c>
      <c r="Y532" s="114">
        <v>0</v>
      </c>
      <c r="Z532" s="115"/>
      <c r="AA532" s="9"/>
      <c r="AB532" s="8">
        <v>698573</v>
      </c>
      <c r="AC532" s="6" t="s">
        <v>0</v>
      </c>
    </row>
    <row r="533" spans="1:29" ht="12.75" customHeight="1" x14ac:dyDescent="0.25">
      <c r="A533" s="7"/>
      <c r="B533" s="111" t="s">
        <v>112</v>
      </c>
      <c r="C533" s="111"/>
      <c r="D533" s="111"/>
      <c r="E533" s="111"/>
      <c r="F533" s="111"/>
      <c r="G533" s="111"/>
      <c r="H533" s="111"/>
      <c r="I533" s="111"/>
      <c r="J533" s="111"/>
      <c r="K533" s="111"/>
      <c r="L533" s="112"/>
      <c r="M533" s="62">
        <v>810</v>
      </c>
      <c r="N533" s="63">
        <v>7</v>
      </c>
      <c r="O533" s="63">
        <v>9</v>
      </c>
      <c r="P533" s="64" t="s">
        <v>0</v>
      </c>
      <c r="Q533" s="62" t="s">
        <v>0</v>
      </c>
      <c r="R533" s="113"/>
      <c r="S533" s="113"/>
      <c r="T533" s="65">
        <v>3350180.87</v>
      </c>
      <c r="U533" s="66">
        <v>2959589.54</v>
      </c>
      <c r="V533" s="66">
        <v>3947582.99</v>
      </c>
      <c r="W533" s="67">
        <v>1529080</v>
      </c>
      <c r="X533" s="68">
        <v>11786433.4</v>
      </c>
      <c r="Y533" s="114">
        <v>0</v>
      </c>
      <c r="Z533" s="115"/>
      <c r="AA533" s="9"/>
      <c r="AB533" s="8">
        <v>11786433.4</v>
      </c>
      <c r="AC533" s="6" t="s">
        <v>0</v>
      </c>
    </row>
    <row r="534" spans="1:29" ht="23.4" customHeight="1" x14ac:dyDescent="0.25">
      <c r="A534" s="7"/>
      <c r="B534" s="111" t="s">
        <v>111</v>
      </c>
      <c r="C534" s="111"/>
      <c r="D534" s="111"/>
      <c r="E534" s="111"/>
      <c r="F534" s="111"/>
      <c r="G534" s="111"/>
      <c r="H534" s="111"/>
      <c r="I534" s="111"/>
      <c r="J534" s="111"/>
      <c r="K534" s="111"/>
      <c r="L534" s="112"/>
      <c r="M534" s="62">
        <v>810</v>
      </c>
      <c r="N534" s="63">
        <v>7</v>
      </c>
      <c r="O534" s="63">
        <v>9</v>
      </c>
      <c r="P534" s="64" t="s">
        <v>110</v>
      </c>
      <c r="Q534" s="62" t="s">
        <v>0</v>
      </c>
      <c r="R534" s="113"/>
      <c r="S534" s="113"/>
      <c r="T534" s="65">
        <v>3350180.87</v>
      </c>
      <c r="U534" s="66">
        <v>2205335.33</v>
      </c>
      <c r="V534" s="66">
        <v>1889822</v>
      </c>
      <c r="W534" s="67">
        <v>0</v>
      </c>
      <c r="X534" s="68">
        <v>7445338.2000000002</v>
      </c>
      <c r="Y534" s="114">
        <v>0</v>
      </c>
      <c r="Z534" s="115"/>
      <c r="AA534" s="9"/>
      <c r="AB534" s="8">
        <v>7445338.2000000002</v>
      </c>
      <c r="AC534" s="6" t="s">
        <v>0</v>
      </c>
    </row>
    <row r="535" spans="1:29" ht="12.75" customHeight="1" x14ac:dyDescent="0.25">
      <c r="A535" s="7"/>
      <c r="B535" s="111" t="s">
        <v>109</v>
      </c>
      <c r="C535" s="111"/>
      <c r="D535" s="111"/>
      <c r="E535" s="111"/>
      <c r="F535" s="111"/>
      <c r="G535" s="111"/>
      <c r="H535" s="111"/>
      <c r="I535" s="111"/>
      <c r="J535" s="111"/>
      <c r="K535" s="111"/>
      <c r="L535" s="112"/>
      <c r="M535" s="62">
        <v>810</v>
      </c>
      <c r="N535" s="63">
        <v>7</v>
      </c>
      <c r="O535" s="63">
        <v>9</v>
      </c>
      <c r="P535" s="64" t="s">
        <v>108</v>
      </c>
      <c r="Q535" s="62" t="s">
        <v>0</v>
      </c>
      <c r="R535" s="113"/>
      <c r="S535" s="113"/>
      <c r="T535" s="65">
        <v>756430.35</v>
      </c>
      <c r="U535" s="66">
        <v>130537.55</v>
      </c>
      <c r="V535" s="66">
        <v>0</v>
      </c>
      <c r="W535" s="67">
        <v>0</v>
      </c>
      <c r="X535" s="68">
        <v>886967.9</v>
      </c>
      <c r="Y535" s="114">
        <v>0</v>
      </c>
      <c r="Z535" s="115"/>
      <c r="AA535" s="9"/>
      <c r="AB535" s="8">
        <v>886967.9</v>
      </c>
      <c r="AC535" s="6" t="s">
        <v>0</v>
      </c>
    </row>
    <row r="536" spans="1:29" ht="42.6" customHeight="1" x14ac:dyDescent="0.25">
      <c r="A536" s="7"/>
      <c r="B536" s="111" t="s">
        <v>16</v>
      </c>
      <c r="C536" s="111"/>
      <c r="D536" s="111"/>
      <c r="E536" s="111"/>
      <c r="F536" s="111"/>
      <c r="G536" s="111"/>
      <c r="H536" s="111"/>
      <c r="I536" s="111"/>
      <c r="J536" s="111"/>
      <c r="K536" s="111"/>
      <c r="L536" s="112"/>
      <c r="M536" s="62">
        <v>810</v>
      </c>
      <c r="N536" s="63">
        <v>7</v>
      </c>
      <c r="O536" s="63">
        <v>9</v>
      </c>
      <c r="P536" s="64" t="s">
        <v>108</v>
      </c>
      <c r="Q536" s="62">
        <v>100</v>
      </c>
      <c r="R536" s="113"/>
      <c r="S536" s="113"/>
      <c r="T536" s="65">
        <v>336793.62</v>
      </c>
      <c r="U536" s="66">
        <v>7977.42</v>
      </c>
      <c r="V536" s="66">
        <v>0</v>
      </c>
      <c r="W536" s="67">
        <v>0</v>
      </c>
      <c r="X536" s="68">
        <v>344771.04</v>
      </c>
      <c r="Y536" s="114">
        <v>0</v>
      </c>
      <c r="Z536" s="115"/>
      <c r="AA536" s="9"/>
      <c r="AB536" s="8">
        <v>344771.04</v>
      </c>
      <c r="AC536" s="6" t="s">
        <v>0</v>
      </c>
    </row>
    <row r="537" spans="1:29" ht="12.6" customHeight="1" x14ac:dyDescent="0.25">
      <c r="A537" s="7"/>
      <c r="B537" s="111" t="s">
        <v>15</v>
      </c>
      <c r="C537" s="111"/>
      <c r="D537" s="111"/>
      <c r="E537" s="111"/>
      <c r="F537" s="111"/>
      <c r="G537" s="111"/>
      <c r="H537" s="111"/>
      <c r="I537" s="111"/>
      <c r="J537" s="111"/>
      <c r="K537" s="111"/>
      <c r="L537" s="112"/>
      <c r="M537" s="62">
        <v>810</v>
      </c>
      <c r="N537" s="63">
        <v>7</v>
      </c>
      <c r="O537" s="63">
        <v>9</v>
      </c>
      <c r="P537" s="64" t="s">
        <v>108</v>
      </c>
      <c r="Q537" s="62">
        <v>110</v>
      </c>
      <c r="R537" s="113"/>
      <c r="S537" s="113"/>
      <c r="T537" s="65">
        <v>336793.62</v>
      </c>
      <c r="U537" s="66">
        <v>7977.42</v>
      </c>
      <c r="V537" s="66">
        <v>0</v>
      </c>
      <c r="W537" s="67">
        <v>0</v>
      </c>
      <c r="X537" s="68">
        <v>344771.04</v>
      </c>
      <c r="Y537" s="114">
        <v>0</v>
      </c>
      <c r="Z537" s="115"/>
      <c r="AA537" s="9"/>
      <c r="AB537" s="8">
        <v>344771.04</v>
      </c>
      <c r="AC537" s="6" t="s">
        <v>0</v>
      </c>
    </row>
    <row r="538" spans="1:29" ht="23.4" customHeight="1" x14ac:dyDescent="0.25">
      <c r="A538" s="7"/>
      <c r="B538" s="111" t="s">
        <v>14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2"/>
      <c r="M538" s="62">
        <v>810</v>
      </c>
      <c r="N538" s="63">
        <v>7</v>
      </c>
      <c r="O538" s="63">
        <v>9</v>
      </c>
      <c r="P538" s="64" t="s">
        <v>108</v>
      </c>
      <c r="Q538" s="62">
        <v>200</v>
      </c>
      <c r="R538" s="113"/>
      <c r="S538" s="113"/>
      <c r="T538" s="65">
        <v>404518.73</v>
      </c>
      <c r="U538" s="66">
        <v>94628.13</v>
      </c>
      <c r="V538" s="66">
        <v>0</v>
      </c>
      <c r="W538" s="67">
        <v>0</v>
      </c>
      <c r="X538" s="68">
        <v>499146.86</v>
      </c>
      <c r="Y538" s="114">
        <v>0</v>
      </c>
      <c r="Z538" s="115"/>
      <c r="AA538" s="9"/>
      <c r="AB538" s="8">
        <v>499146.86</v>
      </c>
      <c r="AC538" s="6" t="s">
        <v>0</v>
      </c>
    </row>
    <row r="539" spans="1:29" ht="23.4" customHeight="1" x14ac:dyDescent="0.25">
      <c r="A539" s="7"/>
      <c r="B539" s="111" t="s">
        <v>13</v>
      </c>
      <c r="C539" s="111"/>
      <c r="D539" s="111"/>
      <c r="E539" s="111"/>
      <c r="F539" s="111"/>
      <c r="G539" s="111"/>
      <c r="H539" s="111"/>
      <c r="I539" s="111"/>
      <c r="J539" s="111"/>
      <c r="K539" s="111"/>
      <c r="L539" s="112"/>
      <c r="M539" s="62">
        <v>810</v>
      </c>
      <c r="N539" s="63">
        <v>7</v>
      </c>
      <c r="O539" s="63">
        <v>9</v>
      </c>
      <c r="P539" s="64" t="s">
        <v>108</v>
      </c>
      <c r="Q539" s="62">
        <v>240</v>
      </c>
      <c r="R539" s="113"/>
      <c r="S539" s="113"/>
      <c r="T539" s="65">
        <v>404518.73</v>
      </c>
      <c r="U539" s="66">
        <v>94628.13</v>
      </c>
      <c r="V539" s="66">
        <v>0</v>
      </c>
      <c r="W539" s="67">
        <v>0</v>
      </c>
      <c r="X539" s="68">
        <v>499146.86</v>
      </c>
      <c r="Y539" s="114">
        <v>0</v>
      </c>
      <c r="Z539" s="115"/>
      <c r="AA539" s="9"/>
      <c r="AB539" s="8">
        <v>499146.86</v>
      </c>
      <c r="AC539" s="6" t="s">
        <v>0</v>
      </c>
    </row>
    <row r="540" spans="1:29" ht="12.75" customHeight="1" x14ac:dyDescent="0.25">
      <c r="A540" s="7"/>
      <c r="B540" s="111" t="s">
        <v>20</v>
      </c>
      <c r="C540" s="111"/>
      <c r="D540" s="111"/>
      <c r="E540" s="111"/>
      <c r="F540" s="111"/>
      <c r="G540" s="111"/>
      <c r="H540" s="111"/>
      <c r="I540" s="111"/>
      <c r="J540" s="111"/>
      <c r="K540" s="111"/>
      <c r="L540" s="112"/>
      <c r="M540" s="62">
        <v>810</v>
      </c>
      <c r="N540" s="63">
        <v>7</v>
      </c>
      <c r="O540" s="63">
        <v>9</v>
      </c>
      <c r="P540" s="64" t="s">
        <v>108</v>
      </c>
      <c r="Q540" s="62">
        <v>800</v>
      </c>
      <c r="R540" s="113"/>
      <c r="S540" s="113"/>
      <c r="T540" s="65">
        <v>15118</v>
      </c>
      <c r="U540" s="66">
        <v>27932</v>
      </c>
      <c r="V540" s="66">
        <v>0</v>
      </c>
      <c r="W540" s="67">
        <v>0</v>
      </c>
      <c r="X540" s="68">
        <v>43050</v>
      </c>
      <c r="Y540" s="114">
        <v>0</v>
      </c>
      <c r="Z540" s="115"/>
      <c r="AA540" s="9"/>
      <c r="AB540" s="8">
        <v>43050</v>
      </c>
      <c r="AC540" s="6" t="s">
        <v>0</v>
      </c>
    </row>
    <row r="541" spans="1:29" ht="14.4" customHeight="1" x14ac:dyDescent="0.25">
      <c r="A541" s="7"/>
      <c r="B541" s="111" t="s">
        <v>19</v>
      </c>
      <c r="C541" s="111"/>
      <c r="D541" s="111"/>
      <c r="E541" s="111"/>
      <c r="F541" s="111"/>
      <c r="G541" s="111"/>
      <c r="H541" s="111"/>
      <c r="I541" s="111"/>
      <c r="J541" s="111"/>
      <c r="K541" s="111"/>
      <c r="L541" s="112"/>
      <c r="M541" s="62">
        <v>810</v>
      </c>
      <c r="N541" s="63">
        <v>7</v>
      </c>
      <c r="O541" s="63">
        <v>9</v>
      </c>
      <c r="P541" s="64" t="s">
        <v>108</v>
      </c>
      <c r="Q541" s="62">
        <v>850</v>
      </c>
      <c r="R541" s="113"/>
      <c r="S541" s="113"/>
      <c r="T541" s="65">
        <v>15118</v>
      </c>
      <c r="U541" s="66">
        <v>27932</v>
      </c>
      <c r="V541" s="66">
        <v>0</v>
      </c>
      <c r="W541" s="67">
        <v>0</v>
      </c>
      <c r="X541" s="68">
        <v>43050</v>
      </c>
      <c r="Y541" s="114">
        <v>0</v>
      </c>
      <c r="Z541" s="115"/>
      <c r="AA541" s="9"/>
      <c r="AB541" s="8">
        <v>43050</v>
      </c>
      <c r="AC541" s="6" t="s">
        <v>0</v>
      </c>
    </row>
    <row r="542" spans="1:29" ht="40.200000000000003" customHeight="1" x14ac:dyDescent="0.25">
      <c r="A542" s="7"/>
      <c r="B542" s="111" t="s">
        <v>17</v>
      </c>
      <c r="C542" s="111"/>
      <c r="D542" s="111"/>
      <c r="E542" s="111"/>
      <c r="F542" s="111"/>
      <c r="G542" s="111"/>
      <c r="H542" s="111"/>
      <c r="I542" s="111"/>
      <c r="J542" s="111"/>
      <c r="K542" s="111"/>
      <c r="L542" s="112"/>
      <c r="M542" s="62">
        <v>810</v>
      </c>
      <c r="N542" s="63">
        <v>7</v>
      </c>
      <c r="O542" s="63">
        <v>9</v>
      </c>
      <c r="P542" s="64" t="s">
        <v>107</v>
      </c>
      <c r="Q542" s="62" t="s">
        <v>0</v>
      </c>
      <c r="R542" s="113"/>
      <c r="S542" s="113"/>
      <c r="T542" s="65">
        <v>2593750.52</v>
      </c>
      <c r="U542" s="66">
        <v>2074797.78</v>
      </c>
      <c r="V542" s="66">
        <v>0</v>
      </c>
      <c r="W542" s="67">
        <v>0</v>
      </c>
      <c r="X542" s="68">
        <v>4668548.3</v>
      </c>
      <c r="Y542" s="114">
        <v>0</v>
      </c>
      <c r="Z542" s="115"/>
      <c r="AA542" s="9"/>
      <c r="AB542" s="8">
        <v>4668548.3</v>
      </c>
      <c r="AC542" s="6" t="s">
        <v>0</v>
      </c>
    </row>
    <row r="543" spans="1:29" ht="46.2" customHeight="1" x14ac:dyDescent="0.25">
      <c r="A543" s="7"/>
      <c r="B543" s="111" t="s">
        <v>16</v>
      </c>
      <c r="C543" s="111"/>
      <c r="D543" s="111"/>
      <c r="E543" s="111"/>
      <c r="F543" s="111"/>
      <c r="G543" s="111"/>
      <c r="H543" s="111"/>
      <c r="I543" s="111"/>
      <c r="J543" s="111"/>
      <c r="K543" s="111"/>
      <c r="L543" s="112"/>
      <c r="M543" s="62">
        <v>810</v>
      </c>
      <c r="N543" s="63">
        <v>7</v>
      </c>
      <c r="O543" s="63">
        <v>9</v>
      </c>
      <c r="P543" s="64" t="s">
        <v>107</v>
      </c>
      <c r="Q543" s="62">
        <v>100</v>
      </c>
      <c r="R543" s="113"/>
      <c r="S543" s="113"/>
      <c r="T543" s="65">
        <v>2575922.62</v>
      </c>
      <c r="U543" s="66">
        <v>2056969.88</v>
      </c>
      <c r="V543" s="66">
        <v>0</v>
      </c>
      <c r="W543" s="67">
        <v>0</v>
      </c>
      <c r="X543" s="68">
        <v>4632892.5</v>
      </c>
      <c r="Y543" s="114">
        <v>0</v>
      </c>
      <c r="Z543" s="115"/>
      <c r="AA543" s="9"/>
      <c r="AB543" s="8">
        <v>4632892.5</v>
      </c>
      <c r="AC543" s="6" t="s">
        <v>0</v>
      </c>
    </row>
    <row r="544" spans="1:29" ht="16.8" customHeight="1" x14ac:dyDescent="0.25">
      <c r="A544" s="7"/>
      <c r="B544" s="111" t="s">
        <v>15</v>
      </c>
      <c r="C544" s="111"/>
      <c r="D544" s="111"/>
      <c r="E544" s="111"/>
      <c r="F544" s="111"/>
      <c r="G544" s="111"/>
      <c r="H544" s="111"/>
      <c r="I544" s="111"/>
      <c r="J544" s="111"/>
      <c r="K544" s="111"/>
      <c r="L544" s="112"/>
      <c r="M544" s="62">
        <v>810</v>
      </c>
      <c r="N544" s="63">
        <v>7</v>
      </c>
      <c r="O544" s="63">
        <v>9</v>
      </c>
      <c r="P544" s="64" t="s">
        <v>107</v>
      </c>
      <c r="Q544" s="62">
        <v>110</v>
      </c>
      <c r="R544" s="113"/>
      <c r="S544" s="113"/>
      <c r="T544" s="65">
        <v>2575922.62</v>
      </c>
      <c r="U544" s="66">
        <v>2056969.88</v>
      </c>
      <c r="V544" s="66">
        <v>0</v>
      </c>
      <c r="W544" s="67">
        <v>0</v>
      </c>
      <c r="X544" s="68">
        <v>4632892.5</v>
      </c>
      <c r="Y544" s="114">
        <v>0</v>
      </c>
      <c r="Z544" s="115"/>
      <c r="AA544" s="9"/>
      <c r="AB544" s="8">
        <v>4632892.5</v>
      </c>
      <c r="AC544" s="6" t="s">
        <v>0</v>
      </c>
    </row>
    <row r="545" spans="1:29" ht="24" customHeight="1" x14ac:dyDescent="0.25">
      <c r="A545" s="7"/>
      <c r="B545" s="111" t="s">
        <v>14</v>
      </c>
      <c r="C545" s="111"/>
      <c r="D545" s="111"/>
      <c r="E545" s="111"/>
      <c r="F545" s="111"/>
      <c r="G545" s="111"/>
      <c r="H545" s="111"/>
      <c r="I545" s="111"/>
      <c r="J545" s="111"/>
      <c r="K545" s="111"/>
      <c r="L545" s="112"/>
      <c r="M545" s="62">
        <v>810</v>
      </c>
      <c r="N545" s="63">
        <v>7</v>
      </c>
      <c r="O545" s="63">
        <v>9</v>
      </c>
      <c r="P545" s="64" t="s">
        <v>107</v>
      </c>
      <c r="Q545" s="62">
        <v>200</v>
      </c>
      <c r="R545" s="113"/>
      <c r="S545" s="113"/>
      <c r="T545" s="65">
        <v>17827.900000000001</v>
      </c>
      <c r="U545" s="66">
        <v>17827.900000000001</v>
      </c>
      <c r="V545" s="66">
        <v>0</v>
      </c>
      <c r="W545" s="67">
        <v>0</v>
      </c>
      <c r="X545" s="68">
        <v>35655.800000000003</v>
      </c>
      <c r="Y545" s="114">
        <v>0</v>
      </c>
      <c r="Z545" s="115"/>
      <c r="AA545" s="9"/>
      <c r="AB545" s="8">
        <v>35655.800000000003</v>
      </c>
      <c r="AC545" s="6" t="s">
        <v>0</v>
      </c>
    </row>
    <row r="546" spans="1:29" ht="23.4" customHeight="1" x14ac:dyDescent="0.25">
      <c r="A546" s="7"/>
      <c r="B546" s="111" t="s">
        <v>13</v>
      </c>
      <c r="C546" s="111"/>
      <c r="D546" s="111"/>
      <c r="E546" s="111"/>
      <c r="F546" s="111"/>
      <c r="G546" s="111"/>
      <c r="H546" s="111"/>
      <c r="I546" s="111"/>
      <c r="J546" s="111"/>
      <c r="K546" s="111"/>
      <c r="L546" s="112"/>
      <c r="M546" s="62">
        <v>810</v>
      </c>
      <c r="N546" s="63">
        <v>7</v>
      </c>
      <c r="O546" s="63">
        <v>9</v>
      </c>
      <c r="P546" s="64" t="s">
        <v>107</v>
      </c>
      <c r="Q546" s="62">
        <v>240</v>
      </c>
      <c r="R546" s="113"/>
      <c r="S546" s="113"/>
      <c r="T546" s="65">
        <v>17827.900000000001</v>
      </c>
      <c r="U546" s="66">
        <v>17827.900000000001</v>
      </c>
      <c r="V546" s="66">
        <v>0</v>
      </c>
      <c r="W546" s="67">
        <v>0</v>
      </c>
      <c r="X546" s="68">
        <v>35655.800000000003</v>
      </c>
      <c r="Y546" s="114">
        <v>0</v>
      </c>
      <c r="Z546" s="115"/>
      <c r="AA546" s="9"/>
      <c r="AB546" s="8">
        <v>35655.800000000003</v>
      </c>
      <c r="AC546" s="6" t="s">
        <v>0</v>
      </c>
    </row>
    <row r="547" spans="1:29" ht="75" customHeight="1" x14ac:dyDescent="0.25">
      <c r="A547" s="7"/>
      <c r="B547" s="111" t="s">
        <v>106</v>
      </c>
      <c r="C547" s="111"/>
      <c r="D547" s="111"/>
      <c r="E547" s="111"/>
      <c r="F547" s="111"/>
      <c r="G547" s="111"/>
      <c r="H547" s="111"/>
      <c r="I547" s="111"/>
      <c r="J547" s="111"/>
      <c r="K547" s="111"/>
      <c r="L547" s="112"/>
      <c r="M547" s="62">
        <v>810</v>
      </c>
      <c r="N547" s="63">
        <v>7</v>
      </c>
      <c r="O547" s="63">
        <v>9</v>
      </c>
      <c r="P547" s="64" t="s">
        <v>105</v>
      </c>
      <c r="Q547" s="62" t="s">
        <v>0</v>
      </c>
      <c r="R547" s="113"/>
      <c r="S547" s="113"/>
      <c r="T547" s="65">
        <v>0</v>
      </c>
      <c r="U547" s="66">
        <v>0</v>
      </c>
      <c r="V547" s="66">
        <v>455400</v>
      </c>
      <c r="W547" s="67">
        <v>0</v>
      </c>
      <c r="X547" s="68">
        <v>455400</v>
      </c>
      <c r="Y547" s="114">
        <v>0</v>
      </c>
      <c r="Z547" s="115"/>
      <c r="AA547" s="9"/>
      <c r="AB547" s="8">
        <v>455400</v>
      </c>
      <c r="AC547" s="6" t="s">
        <v>0</v>
      </c>
    </row>
    <row r="548" spans="1:29" ht="24" customHeight="1" x14ac:dyDescent="0.25">
      <c r="A548" s="7"/>
      <c r="B548" s="111" t="s">
        <v>14</v>
      </c>
      <c r="C548" s="111"/>
      <c r="D548" s="111"/>
      <c r="E548" s="111"/>
      <c r="F548" s="111"/>
      <c r="G548" s="111"/>
      <c r="H548" s="111"/>
      <c r="I548" s="111"/>
      <c r="J548" s="111"/>
      <c r="K548" s="111"/>
      <c r="L548" s="112"/>
      <c r="M548" s="62">
        <v>810</v>
      </c>
      <c r="N548" s="63">
        <v>7</v>
      </c>
      <c r="O548" s="63">
        <v>9</v>
      </c>
      <c r="P548" s="64" t="s">
        <v>105</v>
      </c>
      <c r="Q548" s="62">
        <v>200</v>
      </c>
      <c r="R548" s="113"/>
      <c r="S548" s="113"/>
      <c r="T548" s="65">
        <v>0</v>
      </c>
      <c r="U548" s="66">
        <v>0</v>
      </c>
      <c r="V548" s="66">
        <v>455400</v>
      </c>
      <c r="W548" s="67">
        <v>0</v>
      </c>
      <c r="X548" s="68">
        <v>455400</v>
      </c>
      <c r="Y548" s="114">
        <v>0</v>
      </c>
      <c r="Z548" s="115"/>
      <c r="AA548" s="9"/>
      <c r="AB548" s="8">
        <v>455400</v>
      </c>
      <c r="AC548" s="6" t="s">
        <v>0</v>
      </c>
    </row>
    <row r="549" spans="1:29" ht="20.399999999999999" customHeight="1" x14ac:dyDescent="0.25">
      <c r="A549" s="7"/>
      <c r="B549" s="111" t="s">
        <v>13</v>
      </c>
      <c r="C549" s="111"/>
      <c r="D549" s="111"/>
      <c r="E549" s="111"/>
      <c r="F549" s="111"/>
      <c r="G549" s="111"/>
      <c r="H549" s="111"/>
      <c r="I549" s="111"/>
      <c r="J549" s="111"/>
      <c r="K549" s="111"/>
      <c r="L549" s="112"/>
      <c r="M549" s="62">
        <v>810</v>
      </c>
      <c r="N549" s="63">
        <v>7</v>
      </c>
      <c r="O549" s="63">
        <v>9</v>
      </c>
      <c r="P549" s="64" t="s">
        <v>105</v>
      </c>
      <c r="Q549" s="62">
        <v>240</v>
      </c>
      <c r="R549" s="113"/>
      <c r="S549" s="113"/>
      <c r="T549" s="65">
        <v>0</v>
      </c>
      <c r="U549" s="66">
        <v>0</v>
      </c>
      <c r="V549" s="66">
        <v>455400</v>
      </c>
      <c r="W549" s="67">
        <v>0</v>
      </c>
      <c r="X549" s="68">
        <v>455400</v>
      </c>
      <c r="Y549" s="114">
        <v>0</v>
      </c>
      <c r="Z549" s="115"/>
      <c r="AA549" s="9"/>
      <c r="AB549" s="8">
        <v>455400</v>
      </c>
      <c r="AC549" s="6" t="s">
        <v>0</v>
      </c>
    </row>
    <row r="550" spans="1:29" ht="12.6" customHeight="1" x14ac:dyDescent="0.25">
      <c r="A550" s="7"/>
      <c r="B550" s="111" t="s">
        <v>104</v>
      </c>
      <c r="C550" s="111"/>
      <c r="D550" s="111"/>
      <c r="E550" s="111"/>
      <c r="F550" s="111"/>
      <c r="G550" s="111"/>
      <c r="H550" s="111"/>
      <c r="I550" s="111"/>
      <c r="J550" s="111"/>
      <c r="K550" s="111"/>
      <c r="L550" s="112"/>
      <c r="M550" s="62">
        <v>810</v>
      </c>
      <c r="N550" s="63">
        <v>7</v>
      </c>
      <c r="O550" s="63">
        <v>9</v>
      </c>
      <c r="P550" s="64" t="s">
        <v>103</v>
      </c>
      <c r="Q550" s="62" t="s">
        <v>0</v>
      </c>
      <c r="R550" s="113"/>
      <c r="S550" s="113"/>
      <c r="T550" s="65">
        <v>0</v>
      </c>
      <c r="U550" s="66">
        <v>0</v>
      </c>
      <c r="V550" s="66">
        <v>1434422</v>
      </c>
      <c r="W550" s="67">
        <v>0</v>
      </c>
      <c r="X550" s="68">
        <v>1434422</v>
      </c>
      <c r="Y550" s="114">
        <v>0</v>
      </c>
      <c r="Z550" s="115"/>
      <c r="AA550" s="9"/>
      <c r="AB550" s="8">
        <v>1434422</v>
      </c>
      <c r="AC550" s="6" t="s">
        <v>0</v>
      </c>
    </row>
    <row r="551" spans="1:29" ht="51" customHeight="1" x14ac:dyDescent="0.25">
      <c r="A551" s="7"/>
      <c r="B551" s="111" t="s">
        <v>102</v>
      </c>
      <c r="C551" s="111"/>
      <c r="D551" s="111"/>
      <c r="E551" s="111"/>
      <c r="F551" s="111"/>
      <c r="G551" s="111"/>
      <c r="H551" s="111"/>
      <c r="I551" s="111"/>
      <c r="J551" s="111"/>
      <c r="K551" s="111"/>
      <c r="L551" s="112"/>
      <c r="M551" s="62">
        <v>810</v>
      </c>
      <c r="N551" s="63">
        <v>7</v>
      </c>
      <c r="O551" s="63">
        <v>9</v>
      </c>
      <c r="P551" s="64" t="s">
        <v>101</v>
      </c>
      <c r="Q551" s="62" t="s">
        <v>0</v>
      </c>
      <c r="R551" s="113"/>
      <c r="S551" s="113"/>
      <c r="T551" s="65">
        <v>0</v>
      </c>
      <c r="U551" s="66">
        <v>0</v>
      </c>
      <c r="V551" s="66">
        <v>1434422</v>
      </c>
      <c r="W551" s="67">
        <v>0</v>
      </c>
      <c r="X551" s="68">
        <v>1434422</v>
      </c>
      <c r="Y551" s="114">
        <v>0</v>
      </c>
      <c r="Z551" s="115"/>
      <c r="AA551" s="9"/>
      <c r="AB551" s="8">
        <v>1434422</v>
      </c>
      <c r="AC551" s="6" t="s">
        <v>0</v>
      </c>
    </row>
    <row r="552" spans="1:29" ht="22.8" customHeight="1" x14ac:dyDescent="0.25">
      <c r="A552" s="7"/>
      <c r="B552" s="111" t="s">
        <v>14</v>
      </c>
      <c r="C552" s="111"/>
      <c r="D552" s="111"/>
      <c r="E552" s="111"/>
      <c r="F552" s="111"/>
      <c r="G552" s="111"/>
      <c r="H552" s="111"/>
      <c r="I552" s="111"/>
      <c r="J552" s="111"/>
      <c r="K552" s="111"/>
      <c r="L552" s="112"/>
      <c r="M552" s="62">
        <v>810</v>
      </c>
      <c r="N552" s="63">
        <v>7</v>
      </c>
      <c r="O552" s="63">
        <v>9</v>
      </c>
      <c r="P552" s="64" t="s">
        <v>101</v>
      </c>
      <c r="Q552" s="62">
        <v>200</v>
      </c>
      <c r="R552" s="113"/>
      <c r="S552" s="113"/>
      <c r="T552" s="65">
        <v>0</v>
      </c>
      <c r="U552" s="66">
        <v>0</v>
      </c>
      <c r="V552" s="66">
        <v>1434422</v>
      </c>
      <c r="W552" s="67">
        <v>0</v>
      </c>
      <c r="X552" s="68">
        <v>1434422</v>
      </c>
      <c r="Y552" s="114">
        <v>0</v>
      </c>
      <c r="Z552" s="115"/>
      <c r="AA552" s="9"/>
      <c r="AB552" s="8">
        <v>1434422</v>
      </c>
      <c r="AC552" s="6" t="s">
        <v>0</v>
      </c>
    </row>
    <row r="553" spans="1:29" ht="21" customHeight="1" x14ac:dyDescent="0.25">
      <c r="A553" s="7"/>
      <c r="B553" s="111" t="s">
        <v>13</v>
      </c>
      <c r="C553" s="111"/>
      <c r="D553" s="111"/>
      <c r="E553" s="111"/>
      <c r="F553" s="111"/>
      <c r="G553" s="111"/>
      <c r="H553" s="111"/>
      <c r="I553" s="111"/>
      <c r="J553" s="111"/>
      <c r="K553" s="111"/>
      <c r="L553" s="112"/>
      <c r="M553" s="62">
        <v>810</v>
      </c>
      <c r="N553" s="63">
        <v>7</v>
      </c>
      <c r="O553" s="63">
        <v>9</v>
      </c>
      <c r="P553" s="64" t="s">
        <v>101</v>
      </c>
      <c r="Q553" s="62">
        <v>240</v>
      </c>
      <c r="R553" s="113"/>
      <c r="S553" s="113"/>
      <c r="T553" s="65">
        <v>0</v>
      </c>
      <c r="U553" s="66">
        <v>0</v>
      </c>
      <c r="V553" s="66">
        <v>1434422</v>
      </c>
      <c r="W553" s="67">
        <v>0</v>
      </c>
      <c r="X553" s="68">
        <v>1434422</v>
      </c>
      <c r="Y553" s="114">
        <v>0</v>
      </c>
      <c r="Z553" s="115"/>
      <c r="AA553" s="9"/>
      <c r="AB553" s="8">
        <v>1434422</v>
      </c>
      <c r="AC553" s="6" t="s">
        <v>0</v>
      </c>
    </row>
    <row r="554" spans="1:29" ht="13.2" customHeight="1" x14ac:dyDescent="0.25">
      <c r="A554" s="7"/>
      <c r="B554" s="111" t="s">
        <v>9</v>
      </c>
      <c r="C554" s="111"/>
      <c r="D554" s="111"/>
      <c r="E554" s="111"/>
      <c r="F554" s="111"/>
      <c r="G554" s="111"/>
      <c r="H554" s="111"/>
      <c r="I554" s="111"/>
      <c r="J554" s="111"/>
      <c r="K554" s="111"/>
      <c r="L554" s="112"/>
      <c r="M554" s="62">
        <v>810</v>
      </c>
      <c r="N554" s="63">
        <v>7</v>
      </c>
      <c r="O554" s="63">
        <v>9</v>
      </c>
      <c r="P554" s="64" t="s">
        <v>8</v>
      </c>
      <c r="Q554" s="62" t="s">
        <v>0</v>
      </c>
      <c r="R554" s="113"/>
      <c r="S554" s="113"/>
      <c r="T554" s="65">
        <v>0</v>
      </c>
      <c r="U554" s="66">
        <v>754254.21</v>
      </c>
      <c r="V554" s="66">
        <v>2057760.99</v>
      </c>
      <c r="W554" s="67">
        <v>1529080</v>
      </c>
      <c r="X554" s="68">
        <v>4341095.2</v>
      </c>
      <c r="Y554" s="114">
        <v>0</v>
      </c>
      <c r="Z554" s="115"/>
      <c r="AA554" s="9"/>
      <c r="AB554" s="8">
        <v>4341095.2</v>
      </c>
      <c r="AC554" s="6" t="s">
        <v>0</v>
      </c>
    </row>
    <row r="555" spans="1:29" ht="22.2" customHeight="1" x14ac:dyDescent="0.25">
      <c r="A555" s="7"/>
      <c r="B555" s="111" t="s">
        <v>100</v>
      </c>
      <c r="C555" s="111"/>
      <c r="D555" s="111"/>
      <c r="E555" s="111"/>
      <c r="F555" s="111"/>
      <c r="G555" s="111"/>
      <c r="H555" s="111"/>
      <c r="I555" s="111"/>
      <c r="J555" s="111"/>
      <c r="K555" s="111"/>
      <c r="L555" s="112"/>
      <c r="M555" s="62">
        <v>810</v>
      </c>
      <c r="N555" s="63">
        <v>7</v>
      </c>
      <c r="O555" s="63">
        <v>9</v>
      </c>
      <c r="P555" s="64" t="s">
        <v>99</v>
      </c>
      <c r="Q555" s="62" t="s">
        <v>0</v>
      </c>
      <c r="R555" s="113"/>
      <c r="S555" s="113"/>
      <c r="T555" s="65">
        <v>0</v>
      </c>
      <c r="U555" s="66">
        <v>327787.5</v>
      </c>
      <c r="V555" s="66">
        <v>371274.5</v>
      </c>
      <c r="W555" s="67">
        <v>1529080</v>
      </c>
      <c r="X555" s="68">
        <v>2228142</v>
      </c>
      <c r="Y555" s="114">
        <v>0</v>
      </c>
      <c r="Z555" s="115"/>
      <c r="AA555" s="9"/>
      <c r="AB555" s="8">
        <v>2228142</v>
      </c>
      <c r="AC555" s="6" t="s">
        <v>0</v>
      </c>
    </row>
    <row r="556" spans="1:29" ht="45.6" customHeight="1" x14ac:dyDescent="0.25">
      <c r="A556" s="7"/>
      <c r="B556" s="111" t="s">
        <v>16</v>
      </c>
      <c r="C556" s="111"/>
      <c r="D556" s="111"/>
      <c r="E556" s="111"/>
      <c r="F556" s="111"/>
      <c r="G556" s="111"/>
      <c r="H556" s="111"/>
      <c r="I556" s="111"/>
      <c r="J556" s="111"/>
      <c r="K556" s="111"/>
      <c r="L556" s="112"/>
      <c r="M556" s="62">
        <v>810</v>
      </c>
      <c r="N556" s="63">
        <v>7</v>
      </c>
      <c r="O556" s="63">
        <v>9</v>
      </c>
      <c r="P556" s="64" t="s">
        <v>99</v>
      </c>
      <c r="Q556" s="62">
        <v>100</v>
      </c>
      <c r="R556" s="113"/>
      <c r="S556" s="113"/>
      <c r="T556" s="65">
        <v>0</v>
      </c>
      <c r="U556" s="66">
        <v>327787.5</v>
      </c>
      <c r="V556" s="66">
        <v>193012.5</v>
      </c>
      <c r="W556" s="67">
        <v>1529080</v>
      </c>
      <c r="X556" s="68">
        <v>2049880</v>
      </c>
      <c r="Y556" s="114">
        <v>0</v>
      </c>
      <c r="Z556" s="115"/>
      <c r="AA556" s="9"/>
      <c r="AB556" s="8">
        <v>2049880</v>
      </c>
      <c r="AC556" s="6" t="s">
        <v>0</v>
      </c>
    </row>
    <row r="557" spans="1:29" ht="16.2" customHeight="1" x14ac:dyDescent="0.25">
      <c r="A557" s="7"/>
      <c r="B557" s="111" t="s">
        <v>15</v>
      </c>
      <c r="C557" s="111"/>
      <c r="D557" s="111"/>
      <c r="E557" s="111"/>
      <c r="F557" s="111"/>
      <c r="G557" s="111"/>
      <c r="H557" s="111"/>
      <c r="I557" s="111"/>
      <c r="J557" s="111"/>
      <c r="K557" s="111"/>
      <c r="L557" s="112"/>
      <c r="M557" s="62">
        <v>810</v>
      </c>
      <c r="N557" s="63">
        <v>7</v>
      </c>
      <c r="O557" s="63">
        <v>9</v>
      </c>
      <c r="P557" s="64" t="s">
        <v>99</v>
      </c>
      <c r="Q557" s="62">
        <v>110</v>
      </c>
      <c r="R557" s="113"/>
      <c r="S557" s="113"/>
      <c r="T557" s="65">
        <v>0</v>
      </c>
      <c r="U557" s="66">
        <v>327787.5</v>
      </c>
      <c r="V557" s="66">
        <v>193012.5</v>
      </c>
      <c r="W557" s="67">
        <v>1529080</v>
      </c>
      <c r="X557" s="68">
        <v>2049880</v>
      </c>
      <c r="Y557" s="114">
        <v>0</v>
      </c>
      <c r="Z557" s="115"/>
      <c r="AA557" s="9"/>
      <c r="AB557" s="8">
        <v>2049880</v>
      </c>
      <c r="AC557" s="6" t="s">
        <v>0</v>
      </c>
    </row>
    <row r="558" spans="1:29" ht="23.4" customHeight="1" x14ac:dyDescent="0.25">
      <c r="A558" s="7"/>
      <c r="B558" s="111" t="s">
        <v>14</v>
      </c>
      <c r="C558" s="111"/>
      <c r="D558" s="111"/>
      <c r="E558" s="111"/>
      <c r="F558" s="111"/>
      <c r="G558" s="111"/>
      <c r="H558" s="111"/>
      <c r="I558" s="111"/>
      <c r="J558" s="111"/>
      <c r="K558" s="111"/>
      <c r="L558" s="112"/>
      <c r="M558" s="62">
        <v>810</v>
      </c>
      <c r="N558" s="63">
        <v>7</v>
      </c>
      <c r="O558" s="63">
        <v>9</v>
      </c>
      <c r="P558" s="64" t="s">
        <v>99</v>
      </c>
      <c r="Q558" s="62">
        <v>200</v>
      </c>
      <c r="R558" s="113"/>
      <c r="S558" s="113"/>
      <c r="T558" s="65">
        <v>0</v>
      </c>
      <c r="U558" s="66">
        <v>0</v>
      </c>
      <c r="V558" s="66">
        <v>178262</v>
      </c>
      <c r="W558" s="67">
        <v>0</v>
      </c>
      <c r="X558" s="68">
        <v>178262</v>
      </c>
      <c r="Y558" s="114">
        <v>0</v>
      </c>
      <c r="Z558" s="115"/>
      <c r="AA558" s="9"/>
      <c r="AB558" s="8">
        <v>178262</v>
      </c>
      <c r="AC558" s="6" t="s">
        <v>0</v>
      </c>
    </row>
    <row r="559" spans="1:29" ht="22.8" customHeight="1" x14ac:dyDescent="0.25">
      <c r="A559" s="7"/>
      <c r="B559" s="111" t="s">
        <v>13</v>
      </c>
      <c r="C559" s="111"/>
      <c r="D559" s="111"/>
      <c r="E559" s="111"/>
      <c r="F559" s="111"/>
      <c r="G559" s="111"/>
      <c r="H559" s="111"/>
      <c r="I559" s="111"/>
      <c r="J559" s="111"/>
      <c r="K559" s="111"/>
      <c r="L559" s="112"/>
      <c r="M559" s="62">
        <v>810</v>
      </c>
      <c r="N559" s="63">
        <v>7</v>
      </c>
      <c r="O559" s="63">
        <v>9</v>
      </c>
      <c r="P559" s="64" t="s">
        <v>99</v>
      </c>
      <c r="Q559" s="62">
        <v>240</v>
      </c>
      <c r="R559" s="113"/>
      <c r="S559" s="113"/>
      <c r="T559" s="65">
        <v>0</v>
      </c>
      <c r="U559" s="66">
        <v>0</v>
      </c>
      <c r="V559" s="66">
        <v>178262</v>
      </c>
      <c r="W559" s="67">
        <v>0</v>
      </c>
      <c r="X559" s="68">
        <v>178262</v>
      </c>
      <c r="Y559" s="114">
        <v>0</v>
      </c>
      <c r="Z559" s="115"/>
      <c r="AA559" s="9"/>
      <c r="AB559" s="8">
        <v>178262</v>
      </c>
      <c r="AC559" s="6" t="s">
        <v>0</v>
      </c>
    </row>
    <row r="560" spans="1:29" ht="42" customHeight="1" x14ac:dyDescent="0.25">
      <c r="A560" s="7"/>
      <c r="B560" s="111" t="s">
        <v>17</v>
      </c>
      <c r="C560" s="111"/>
      <c r="D560" s="111"/>
      <c r="E560" s="111"/>
      <c r="F560" s="111"/>
      <c r="G560" s="111"/>
      <c r="H560" s="111"/>
      <c r="I560" s="111"/>
      <c r="J560" s="111"/>
      <c r="K560" s="111"/>
      <c r="L560" s="112"/>
      <c r="M560" s="62">
        <v>810</v>
      </c>
      <c r="N560" s="63">
        <v>7</v>
      </c>
      <c r="O560" s="63">
        <v>9</v>
      </c>
      <c r="P560" s="64" t="s">
        <v>12</v>
      </c>
      <c r="Q560" s="62" t="s">
        <v>0</v>
      </c>
      <c r="R560" s="113"/>
      <c r="S560" s="113"/>
      <c r="T560" s="65">
        <v>0</v>
      </c>
      <c r="U560" s="66">
        <v>426466.71</v>
      </c>
      <c r="V560" s="66">
        <v>1686486.49</v>
      </c>
      <c r="W560" s="67">
        <v>0</v>
      </c>
      <c r="X560" s="68">
        <v>2112953.2000000002</v>
      </c>
      <c r="Y560" s="114">
        <v>0</v>
      </c>
      <c r="Z560" s="115"/>
      <c r="AA560" s="9"/>
      <c r="AB560" s="8">
        <v>2112953.2000000002</v>
      </c>
      <c r="AC560" s="6" t="s">
        <v>0</v>
      </c>
    </row>
    <row r="561" spans="1:29" ht="41.4" customHeight="1" x14ac:dyDescent="0.25">
      <c r="A561" s="7"/>
      <c r="B561" s="111" t="s">
        <v>16</v>
      </c>
      <c r="C561" s="111"/>
      <c r="D561" s="111"/>
      <c r="E561" s="111"/>
      <c r="F561" s="111"/>
      <c r="G561" s="111"/>
      <c r="H561" s="111"/>
      <c r="I561" s="111"/>
      <c r="J561" s="111"/>
      <c r="K561" s="111"/>
      <c r="L561" s="112"/>
      <c r="M561" s="62">
        <v>810</v>
      </c>
      <c r="N561" s="63">
        <v>7</v>
      </c>
      <c r="O561" s="63">
        <v>9</v>
      </c>
      <c r="P561" s="64" t="s">
        <v>12</v>
      </c>
      <c r="Q561" s="62">
        <v>100</v>
      </c>
      <c r="R561" s="113"/>
      <c r="S561" s="113"/>
      <c r="T561" s="65">
        <v>0</v>
      </c>
      <c r="U561" s="66">
        <v>426466.71</v>
      </c>
      <c r="V561" s="66">
        <v>1686486.49</v>
      </c>
      <c r="W561" s="67">
        <v>0</v>
      </c>
      <c r="X561" s="68">
        <v>2112953.2000000002</v>
      </c>
      <c r="Y561" s="114">
        <v>0</v>
      </c>
      <c r="Z561" s="115"/>
      <c r="AA561" s="9"/>
      <c r="AB561" s="8">
        <v>2112953.2000000002</v>
      </c>
      <c r="AC561" s="6" t="s">
        <v>0</v>
      </c>
    </row>
    <row r="562" spans="1:29" ht="16.2" customHeight="1" x14ac:dyDescent="0.25">
      <c r="A562" s="7"/>
      <c r="B562" s="111" t="s">
        <v>15</v>
      </c>
      <c r="C562" s="111"/>
      <c r="D562" s="111"/>
      <c r="E562" s="111"/>
      <c r="F562" s="111"/>
      <c r="G562" s="111"/>
      <c r="H562" s="111"/>
      <c r="I562" s="111"/>
      <c r="J562" s="111"/>
      <c r="K562" s="111"/>
      <c r="L562" s="112"/>
      <c r="M562" s="62">
        <v>810</v>
      </c>
      <c r="N562" s="63">
        <v>7</v>
      </c>
      <c r="O562" s="63">
        <v>9</v>
      </c>
      <c r="P562" s="64" t="s">
        <v>12</v>
      </c>
      <c r="Q562" s="62">
        <v>110</v>
      </c>
      <c r="R562" s="113"/>
      <c r="S562" s="113"/>
      <c r="T562" s="65">
        <v>0</v>
      </c>
      <c r="U562" s="66">
        <v>426466.71</v>
      </c>
      <c r="V562" s="66">
        <v>1686486.49</v>
      </c>
      <c r="W562" s="67">
        <v>0</v>
      </c>
      <c r="X562" s="68">
        <v>2112953.2000000002</v>
      </c>
      <c r="Y562" s="114">
        <v>0</v>
      </c>
      <c r="Z562" s="115"/>
      <c r="AA562" s="9"/>
      <c r="AB562" s="8">
        <v>2112953.2000000002</v>
      </c>
      <c r="AC562" s="6" t="s">
        <v>0</v>
      </c>
    </row>
    <row r="563" spans="1:29" ht="12.75" customHeight="1" x14ac:dyDescent="0.25">
      <c r="A563" s="7"/>
      <c r="B563" s="111" t="s">
        <v>98</v>
      </c>
      <c r="C563" s="111"/>
      <c r="D563" s="111"/>
      <c r="E563" s="111"/>
      <c r="F563" s="111"/>
      <c r="G563" s="111"/>
      <c r="H563" s="111"/>
      <c r="I563" s="111"/>
      <c r="J563" s="111"/>
      <c r="K563" s="111"/>
      <c r="L563" s="112"/>
      <c r="M563" s="62">
        <v>810</v>
      </c>
      <c r="N563" s="63">
        <v>8</v>
      </c>
      <c r="O563" s="63">
        <v>0</v>
      </c>
      <c r="P563" s="64" t="s">
        <v>0</v>
      </c>
      <c r="Q563" s="62" t="s">
        <v>0</v>
      </c>
      <c r="R563" s="113"/>
      <c r="S563" s="113"/>
      <c r="T563" s="65">
        <v>31132144.059999999</v>
      </c>
      <c r="U563" s="66">
        <v>36352390.710000001</v>
      </c>
      <c r="V563" s="66">
        <v>55759510</v>
      </c>
      <c r="W563" s="67">
        <v>32479471.699999999</v>
      </c>
      <c r="X563" s="68">
        <v>155723516.47</v>
      </c>
      <c r="Y563" s="114">
        <v>0</v>
      </c>
      <c r="Z563" s="115"/>
      <c r="AA563" s="9"/>
      <c r="AB563" s="8">
        <v>155723516.47</v>
      </c>
      <c r="AC563" s="6" t="s">
        <v>0</v>
      </c>
    </row>
    <row r="564" spans="1:29" ht="12.75" customHeight="1" x14ac:dyDescent="0.25">
      <c r="A564" s="7"/>
      <c r="B564" s="111" t="s">
        <v>97</v>
      </c>
      <c r="C564" s="111"/>
      <c r="D564" s="111"/>
      <c r="E564" s="111"/>
      <c r="F564" s="111"/>
      <c r="G564" s="111"/>
      <c r="H564" s="111"/>
      <c r="I564" s="111"/>
      <c r="J564" s="111"/>
      <c r="K564" s="111"/>
      <c r="L564" s="112"/>
      <c r="M564" s="62">
        <v>810</v>
      </c>
      <c r="N564" s="63">
        <v>8</v>
      </c>
      <c r="O564" s="63">
        <v>1</v>
      </c>
      <c r="P564" s="64" t="s">
        <v>0</v>
      </c>
      <c r="Q564" s="62" t="s">
        <v>0</v>
      </c>
      <c r="R564" s="113"/>
      <c r="S564" s="113"/>
      <c r="T564" s="65">
        <v>31132144.059999999</v>
      </c>
      <c r="U564" s="66">
        <v>36352390.710000001</v>
      </c>
      <c r="V564" s="66">
        <v>55759510</v>
      </c>
      <c r="W564" s="67">
        <v>32479471.699999999</v>
      </c>
      <c r="X564" s="68">
        <v>155723516.47</v>
      </c>
      <c r="Y564" s="114">
        <v>0</v>
      </c>
      <c r="Z564" s="115"/>
      <c r="AA564" s="9"/>
      <c r="AB564" s="8">
        <v>155723516.47</v>
      </c>
      <c r="AC564" s="6" t="s">
        <v>0</v>
      </c>
    </row>
    <row r="565" spans="1:29" ht="14.4" customHeight="1" x14ac:dyDescent="0.25">
      <c r="A565" s="7"/>
      <c r="B565" s="111" t="s">
        <v>9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2"/>
      <c r="M565" s="62">
        <v>810</v>
      </c>
      <c r="N565" s="63">
        <v>8</v>
      </c>
      <c r="O565" s="63">
        <v>1</v>
      </c>
      <c r="P565" s="64" t="s">
        <v>8</v>
      </c>
      <c r="Q565" s="62" t="s">
        <v>0</v>
      </c>
      <c r="R565" s="113"/>
      <c r="S565" s="113"/>
      <c r="T565" s="65">
        <v>31132144.059999999</v>
      </c>
      <c r="U565" s="66">
        <v>36352390.710000001</v>
      </c>
      <c r="V565" s="66">
        <v>55759510</v>
      </c>
      <c r="W565" s="67">
        <v>32479471.699999999</v>
      </c>
      <c r="X565" s="68">
        <v>155723516.47</v>
      </c>
      <c r="Y565" s="114">
        <v>0</v>
      </c>
      <c r="Z565" s="115"/>
      <c r="AA565" s="9"/>
      <c r="AB565" s="8">
        <v>155723516.47</v>
      </c>
      <c r="AC565" s="6" t="s">
        <v>0</v>
      </c>
    </row>
    <row r="566" spans="1:29" ht="12.75" customHeight="1" x14ac:dyDescent="0.25">
      <c r="A566" s="7"/>
      <c r="B566" s="111" t="s">
        <v>96</v>
      </c>
      <c r="C566" s="111"/>
      <c r="D566" s="111"/>
      <c r="E566" s="111"/>
      <c r="F566" s="111"/>
      <c r="G566" s="111"/>
      <c r="H566" s="111"/>
      <c r="I566" s="111"/>
      <c r="J566" s="111"/>
      <c r="K566" s="111"/>
      <c r="L566" s="112"/>
      <c r="M566" s="62">
        <v>810</v>
      </c>
      <c r="N566" s="63">
        <v>8</v>
      </c>
      <c r="O566" s="63">
        <v>1</v>
      </c>
      <c r="P566" s="64" t="s">
        <v>95</v>
      </c>
      <c r="Q566" s="62" t="s">
        <v>0</v>
      </c>
      <c r="R566" s="113"/>
      <c r="S566" s="113"/>
      <c r="T566" s="65">
        <v>2265249.6</v>
      </c>
      <c r="U566" s="66">
        <v>2441729.44</v>
      </c>
      <c r="V566" s="66">
        <v>5284554.28</v>
      </c>
      <c r="W566" s="67">
        <v>18085154.949999999</v>
      </c>
      <c r="X566" s="68">
        <v>28076688.27</v>
      </c>
      <c r="Y566" s="114">
        <v>0</v>
      </c>
      <c r="Z566" s="115"/>
      <c r="AA566" s="9"/>
      <c r="AB566" s="8">
        <v>28076688.27</v>
      </c>
      <c r="AC566" s="6" t="s">
        <v>0</v>
      </c>
    </row>
    <row r="567" spans="1:29" ht="42.6" customHeight="1" x14ac:dyDescent="0.25">
      <c r="A567" s="7"/>
      <c r="B567" s="111" t="s">
        <v>16</v>
      </c>
      <c r="C567" s="111"/>
      <c r="D567" s="111"/>
      <c r="E567" s="111"/>
      <c r="F567" s="111"/>
      <c r="G567" s="111"/>
      <c r="H567" s="111"/>
      <c r="I567" s="111"/>
      <c r="J567" s="111"/>
      <c r="K567" s="111"/>
      <c r="L567" s="112"/>
      <c r="M567" s="62">
        <v>810</v>
      </c>
      <c r="N567" s="63">
        <v>8</v>
      </c>
      <c r="O567" s="63">
        <v>1</v>
      </c>
      <c r="P567" s="64" t="s">
        <v>95</v>
      </c>
      <c r="Q567" s="62">
        <v>100</v>
      </c>
      <c r="R567" s="113"/>
      <c r="S567" s="113"/>
      <c r="T567" s="65">
        <v>834585.72</v>
      </c>
      <c r="U567" s="66">
        <v>1424399.73</v>
      </c>
      <c r="V567" s="66">
        <v>162266.85999999999</v>
      </c>
      <c r="W567" s="67">
        <v>15725789.689999999</v>
      </c>
      <c r="X567" s="68">
        <v>18147042</v>
      </c>
      <c r="Y567" s="114">
        <v>0</v>
      </c>
      <c r="Z567" s="115"/>
      <c r="AA567" s="9"/>
      <c r="AB567" s="8">
        <v>18147042</v>
      </c>
      <c r="AC567" s="6" t="s">
        <v>0</v>
      </c>
    </row>
    <row r="568" spans="1:29" ht="13.2" customHeight="1" x14ac:dyDescent="0.25">
      <c r="A568" s="7"/>
      <c r="B568" s="111" t="s">
        <v>15</v>
      </c>
      <c r="C568" s="111"/>
      <c r="D568" s="111"/>
      <c r="E568" s="111"/>
      <c r="F568" s="111"/>
      <c r="G568" s="111"/>
      <c r="H568" s="111"/>
      <c r="I568" s="111"/>
      <c r="J568" s="111"/>
      <c r="K568" s="111"/>
      <c r="L568" s="112"/>
      <c r="M568" s="62">
        <v>810</v>
      </c>
      <c r="N568" s="63">
        <v>8</v>
      </c>
      <c r="O568" s="63">
        <v>1</v>
      </c>
      <c r="P568" s="64" t="s">
        <v>95</v>
      </c>
      <c r="Q568" s="62">
        <v>110</v>
      </c>
      <c r="R568" s="113"/>
      <c r="S568" s="113"/>
      <c r="T568" s="65">
        <v>834585.72</v>
      </c>
      <c r="U568" s="66">
        <v>1424399.73</v>
      </c>
      <c r="V568" s="66">
        <v>162266.85999999999</v>
      </c>
      <c r="W568" s="67">
        <v>15725789.689999999</v>
      </c>
      <c r="X568" s="68">
        <v>18147042</v>
      </c>
      <c r="Y568" s="114">
        <v>0</v>
      </c>
      <c r="Z568" s="115"/>
      <c r="AA568" s="9"/>
      <c r="AB568" s="8">
        <v>18147042</v>
      </c>
      <c r="AC568" s="6" t="s">
        <v>0</v>
      </c>
    </row>
    <row r="569" spans="1:29" ht="25.2" customHeight="1" x14ac:dyDescent="0.25">
      <c r="A569" s="7"/>
      <c r="B569" s="111" t="s">
        <v>14</v>
      </c>
      <c r="C569" s="111"/>
      <c r="D569" s="111"/>
      <c r="E569" s="111"/>
      <c r="F569" s="111"/>
      <c r="G569" s="111"/>
      <c r="H569" s="111"/>
      <c r="I569" s="111"/>
      <c r="J569" s="111"/>
      <c r="K569" s="111"/>
      <c r="L569" s="112"/>
      <c r="M569" s="62">
        <v>810</v>
      </c>
      <c r="N569" s="63">
        <v>8</v>
      </c>
      <c r="O569" s="63">
        <v>1</v>
      </c>
      <c r="P569" s="64" t="s">
        <v>95</v>
      </c>
      <c r="Q569" s="62">
        <v>200</v>
      </c>
      <c r="R569" s="113"/>
      <c r="S569" s="113"/>
      <c r="T569" s="65">
        <v>1429350.88</v>
      </c>
      <c r="U569" s="66">
        <v>946242.59</v>
      </c>
      <c r="V569" s="66">
        <v>4976961.42</v>
      </c>
      <c r="W569" s="67">
        <v>2291475.2599999998</v>
      </c>
      <c r="X569" s="68">
        <v>9644030.1499999985</v>
      </c>
      <c r="Y569" s="114">
        <v>0</v>
      </c>
      <c r="Z569" s="115"/>
      <c r="AA569" s="9"/>
      <c r="AB569" s="8">
        <v>9644030.1500000004</v>
      </c>
      <c r="AC569" s="6" t="s">
        <v>0</v>
      </c>
    </row>
    <row r="570" spans="1:29" ht="21" customHeight="1" x14ac:dyDescent="0.25">
      <c r="A570" s="7"/>
      <c r="B570" s="111" t="s">
        <v>13</v>
      </c>
      <c r="C570" s="111"/>
      <c r="D570" s="111"/>
      <c r="E570" s="111"/>
      <c r="F570" s="111"/>
      <c r="G570" s="111"/>
      <c r="H570" s="111"/>
      <c r="I570" s="111"/>
      <c r="J570" s="111"/>
      <c r="K570" s="111"/>
      <c r="L570" s="112"/>
      <c r="M570" s="62">
        <v>810</v>
      </c>
      <c r="N570" s="63">
        <v>8</v>
      </c>
      <c r="O570" s="63">
        <v>1</v>
      </c>
      <c r="P570" s="64" t="s">
        <v>95</v>
      </c>
      <c r="Q570" s="62">
        <v>240</v>
      </c>
      <c r="R570" s="113"/>
      <c r="S570" s="113"/>
      <c r="T570" s="65">
        <v>1429350.88</v>
      </c>
      <c r="U570" s="66">
        <v>946242.59</v>
      </c>
      <c r="V570" s="66">
        <v>4976961.42</v>
      </c>
      <c r="W570" s="67">
        <v>2291475.2599999998</v>
      </c>
      <c r="X570" s="68">
        <v>9644030.1499999985</v>
      </c>
      <c r="Y570" s="114">
        <v>0</v>
      </c>
      <c r="Z570" s="115"/>
      <c r="AA570" s="9"/>
      <c r="AB570" s="8">
        <v>9644030.1500000004</v>
      </c>
      <c r="AC570" s="6" t="s">
        <v>0</v>
      </c>
    </row>
    <row r="571" spans="1:29" ht="22.8" customHeight="1" x14ac:dyDescent="0.25">
      <c r="A571" s="7"/>
      <c r="B571" s="111" t="s">
        <v>78</v>
      </c>
      <c r="C571" s="111"/>
      <c r="D571" s="111"/>
      <c r="E571" s="111"/>
      <c r="F571" s="111"/>
      <c r="G571" s="111"/>
      <c r="H571" s="111"/>
      <c r="I571" s="111"/>
      <c r="J571" s="111"/>
      <c r="K571" s="111"/>
      <c r="L571" s="112"/>
      <c r="M571" s="62">
        <v>810</v>
      </c>
      <c r="N571" s="63">
        <v>8</v>
      </c>
      <c r="O571" s="63">
        <v>1</v>
      </c>
      <c r="P571" s="64" t="s">
        <v>95</v>
      </c>
      <c r="Q571" s="62">
        <v>400</v>
      </c>
      <c r="R571" s="113"/>
      <c r="S571" s="113"/>
      <c r="T571" s="65">
        <v>0</v>
      </c>
      <c r="U571" s="66">
        <v>14056.12</v>
      </c>
      <c r="V571" s="66">
        <v>0</v>
      </c>
      <c r="W571" s="67">
        <v>0</v>
      </c>
      <c r="X571" s="68">
        <v>14056.12</v>
      </c>
      <c r="Y571" s="114">
        <v>0</v>
      </c>
      <c r="Z571" s="115"/>
      <c r="AA571" s="9"/>
      <c r="AB571" s="8">
        <v>14056.12</v>
      </c>
      <c r="AC571" s="6" t="s">
        <v>0</v>
      </c>
    </row>
    <row r="572" spans="1:29" ht="12.75" customHeight="1" x14ac:dyDescent="0.25">
      <c r="A572" s="7"/>
      <c r="B572" s="111" t="s">
        <v>77</v>
      </c>
      <c r="C572" s="111"/>
      <c r="D572" s="111"/>
      <c r="E572" s="111"/>
      <c r="F572" s="111"/>
      <c r="G572" s="111"/>
      <c r="H572" s="111"/>
      <c r="I572" s="111"/>
      <c r="J572" s="111"/>
      <c r="K572" s="111"/>
      <c r="L572" s="112"/>
      <c r="M572" s="62">
        <v>810</v>
      </c>
      <c r="N572" s="63">
        <v>8</v>
      </c>
      <c r="O572" s="63">
        <v>1</v>
      </c>
      <c r="P572" s="64" t="s">
        <v>95</v>
      </c>
      <c r="Q572" s="62">
        <v>410</v>
      </c>
      <c r="R572" s="113"/>
      <c r="S572" s="113"/>
      <c r="T572" s="65">
        <v>0</v>
      </c>
      <c r="U572" s="66">
        <v>14056.12</v>
      </c>
      <c r="V572" s="66">
        <v>0</v>
      </c>
      <c r="W572" s="67">
        <v>0</v>
      </c>
      <c r="X572" s="68">
        <v>14056.12</v>
      </c>
      <c r="Y572" s="114">
        <v>0</v>
      </c>
      <c r="Z572" s="115"/>
      <c r="AA572" s="9"/>
      <c r="AB572" s="8">
        <v>14056.12</v>
      </c>
      <c r="AC572" s="6" t="s">
        <v>0</v>
      </c>
    </row>
    <row r="573" spans="1:29" ht="12.75" customHeight="1" x14ac:dyDescent="0.25">
      <c r="A573" s="7"/>
      <c r="B573" s="111" t="s">
        <v>20</v>
      </c>
      <c r="C573" s="111"/>
      <c r="D573" s="111"/>
      <c r="E573" s="111"/>
      <c r="F573" s="111"/>
      <c r="G573" s="111"/>
      <c r="H573" s="111"/>
      <c r="I573" s="111"/>
      <c r="J573" s="111"/>
      <c r="K573" s="111"/>
      <c r="L573" s="112"/>
      <c r="M573" s="62">
        <v>810</v>
      </c>
      <c r="N573" s="63">
        <v>8</v>
      </c>
      <c r="O573" s="63">
        <v>1</v>
      </c>
      <c r="P573" s="64" t="s">
        <v>95</v>
      </c>
      <c r="Q573" s="62">
        <v>800</v>
      </c>
      <c r="R573" s="113"/>
      <c r="S573" s="113"/>
      <c r="T573" s="65">
        <v>1313</v>
      </c>
      <c r="U573" s="66">
        <v>57031</v>
      </c>
      <c r="V573" s="66">
        <v>145326</v>
      </c>
      <c r="W573" s="67">
        <v>67890</v>
      </c>
      <c r="X573" s="68">
        <v>271560</v>
      </c>
      <c r="Y573" s="114">
        <v>0</v>
      </c>
      <c r="Z573" s="115"/>
      <c r="AA573" s="9"/>
      <c r="AB573" s="8">
        <v>271560</v>
      </c>
      <c r="AC573" s="6" t="s">
        <v>0</v>
      </c>
    </row>
    <row r="574" spans="1:29" ht="14.4" customHeight="1" x14ac:dyDescent="0.25">
      <c r="A574" s="7"/>
      <c r="B574" s="111" t="s">
        <v>19</v>
      </c>
      <c r="C574" s="111"/>
      <c r="D574" s="111"/>
      <c r="E574" s="111"/>
      <c r="F574" s="111"/>
      <c r="G574" s="111"/>
      <c r="H574" s="111"/>
      <c r="I574" s="111"/>
      <c r="J574" s="111"/>
      <c r="K574" s="111"/>
      <c r="L574" s="112"/>
      <c r="M574" s="62">
        <v>810</v>
      </c>
      <c r="N574" s="63">
        <v>8</v>
      </c>
      <c r="O574" s="63">
        <v>1</v>
      </c>
      <c r="P574" s="64" t="s">
        <v>95</v>
      </c>
      <c r="Q574" s="62">
        <v>850</v>
      </c>
      <c r="R574" s="113"/>
      <c r="S574" s="113"/>
      <c r="T574" s="65">
        <v>1313</v>
      </c>
      <c r="U574" s="66">
        <v>57031</v>
      </c>
      <c r="V574" s="66">
        <v>145326</v>
      </c>
      <c r="W574" s="67">
        <v>67890</v>
      </c>
      <c r="X574" s="68">
        <v>271560</v>
      </c>
      <c r="Y574" s="114">
        <v>0</v>
      </c>
      <c r="Z574" s="115"/>
      <c r="AA574" s="9"/>
      <c r="AB574" s="8">
        <v>271560</v>
      </c>
      <c r="AC574" s="6" t="s">
        <v>0</v>
      </c>
    </row>
    <row r="575" spans="1:29" ht="12.75" customHeight="1" x14ac:dyDescent="0.25">
      <c r="A575" s="7"/>
      <c r="B575" s="111" t="s">
        <v>94</v>
      </c>
      <c r="C575" s="111"/>
      <c r="D575" s="111"/>
      <c r="E575" s="111"/>
      <c r="F575" s="111"/>
      <c r="G575" s="111"/>
      <c r="H575" s="111"/>
      <c r="I575" s="111"/>
      <c r="J575" s="111"/>
      <c r="K575" s="111"/>
      <c r="L575" s="112"/>
      <c r="M575" s="62">
        <v>810</v>
      </c>
      <c r="N575" s="63">
        <v>8</v>
      </c>
      <c r="O575" s="63">
        <v>1</v>
      </c>
      <c r="P575" s="64" t="s">
        <v>93</v>
      </c>
      <c r="Q575" s="62" t="s">
        <v>0</v>
      </c>
      <c r="R575" s="113"/>
      <c r="S575" s="113"/>
      <c r="T575" s="65">
        <v>98037.87</v>
      </c>
      <c r="U575" s="66">
        <v>415615.1</v>
      </c>
      <c r="V575" s="66">
        <v>730291.89</v>
      </c>
      <c r="W575" s="67">
        <v>2182761.64</v>
      </c>
      <c r="X575" s="68">
        <v>3426706.5</v>
      </c>
      <c r="Y575" s="114">
        <v>0</v>
      </c>
      <c r="Z575" s="115"/>
      <c r="AA575" s="9"/>
      <c r="AB575" s="8">
        <v>3426706.5</v>
      </c>
      <c r="AC575" s="6" t="s">
        <v>0</v>
      </c>
    </row>
    <row r="576" spans="1:29" ht="45" customHeight="1" x14ac:dyDescent="0.25">
      <c r="A576" s="7"/>
      <c r="B576" s="111" t="s">
        <v>16</v>
      </c>
      <c r="C576" s="111"/>
      <c r="D576" s="111"/>
      <c r="E576" s="111"/>
      <c r="F576" s="111"/>
      <c r="G576" s="111"/>
      <c r="H576" s="111"/>
      <c r="I576" s="111"/>
      <c r="J576" s="111"/>
      <c r="K576" s="111"/>
      <c r="L576" s="112"/>
      <c r="M576" s="62">
        <v>810</v>
      </c>
      <c r="N576" s="63">
        <v>8</v>
      </c>
      <c r="O576" s="63">
        <v>1</v>
      </c>
      <c r="P576" s="64" t="s">
        <v>93</v>
      </c>
      <c r="Q576" s="62">
        <v>100</v>
      </c>
      <c r="R576" s="113"/>
      <c r="S576" s="113"/>
      <c r="T576" s="65">
        <v>41416.199999999997</v>
      </c>
      <c r="U576" s="66">
        <v>79322.070000000007</v>
      </c>
      <c r="V576" s="66">
        <v>43070.09</v>
      </c>
      <c r="W576" s="67">
        <v>1895494.64</v>
      </c>
      <c r="X576" s="68">
        <v>2059303</v>
      </c>
      <c r="Y576" s="114">
        <v>0</v>
      </c>
      <c r="Z576" s="115"/>
      <c r="AA576" s="9"/>
      <c r="AB576" s="8">
        <v>2059303</v>
      </c>
      <c r="AC576" s="6" t="s">
        <v>0</v>
      </c>
    </row>
    <row r="577" spans="1:29" ht="16.2" customHeight="1" x14ac:dyDescent="0.25">
      <c r="A577" s="7"/>
      <c r="B577" s="111" t="s">
        <v>15</v>
      </c>
      <c r="C577" s="111"/>
      <c r="D577" s="111"/>
      <c r="E577" s="111"/>
      <c r="F577" s="111"/>
      <c r="G577" s="111"/>
      <c r="H577" s="111"/>
      <c r="I577" s="111"/>
      <c r="J577" s="111"/>
      <c r="K577" s="111"/>
      <c r="L577" s="112"/>
      <c r="M577" s="62">
        <v>810</v>
      </c>
      <c r="N577" s="63">
        <v>8</v>
      </c>
      <c r="O577" s="63">
        <v>1</v>
      </c>
      <c r="P577" s="64" t="s">
        <v>93</v>
      </c>
      <c r="Q577" s="62">
        <v>110</v>
      </c>
      <c r="R577" s="113"/>
      <c r="S577" s="113"/>
      <c r="T577" s="65">
        <v>41416.199999999997</v>
      </c>
      <c r="U577" s="66">
        <v>79322.070000000007</v>
      </c>
      <c r="V577" s="66">
        <v>43070.09</v>
      </c>
      <c r="W577" s="67">
        <v>1895494.64</v>
      </c>
      <c r="X577" s="68">
        <v>2059303</v>
      </c>
      <c r="Y577" s="114">
        <v>0</v>
      </c>
      <c r="Z577" s="115"/>
      <c r="AA577" s="9"/>
      <c r="AB577" s="8">
        <v>2059303</v>
      </c>
      <c r="AC577" s="6" t="s">
        <v>0</v>
      </c>
    </row>
    <row r="578" spans="1:29" ht="22.8" customHeight="1" x14ac:dyDescent="0.25">
      <c r="A578" s="7"/>
      <c r="B578" s="111" t="s">
        <v>14</v>
      </c>
      <c r="C578" s="111"/>
      <c r="D578" s="111"/>
      <c r="E578" s="111"/>
      <c r="F578" s="111"/>
      <c r="G578" s="111"/>
      <c r="H578" s="111"/>
      <c r="I578" s="111"/>
      <c r="J578" s="111"/>
      <c r="K578" s="111"/>
      <c r="L578" s="112"/>
      <c r="M578" s="62">
        <v>810</v>
      </c>
      <c r="N578" s="63">
        <v>8</v>
      </c>
      <c r="O578" s="63">
        <v>1</v>
      </c>
      <c r="P578" s="64" t="s">
        <v>93</v>
      </c>
      <c r="Q578" s="62">
        <v>200</v>
      </c>
      <c r="R578" s="113"/>
      <c r="S578" s="113"/>
      <c r="T578" s="65">
        <v>56599.6</v>
      </c>
      <c r="U578" s="66">
        <v>245961.58</v>
      </c>
      <c r="V578" s="66">
        <v>501575.32</v>
      </c>
      <c r="W578" s="67">
        <v>196667</v>
      </c>
      <c r="X578" s="68">
        <v>1000803.5</v>
      </c>
      <c r="Y578" s="114">
        <v>0</v>
      </c>
      <c r="Z578" s="115"/>
      <c r="AA578" s="9"/>
      <c r="AB578" s="8">
        <v>1000803.5</v>
      </c>
      <c r="AC578" s="6" t="s">
        <v>0</v>
      </c>
    </row>
    <row r="579" spans="1:29" ht="29.4" customHeight="1" x14ac:dyDescent="0.25">
      <c r="A579" s="7"/>
      <c r="B579" s="111" t="s">
        <v>13</v>
      </c>
      <c r="C579" s="111"/>
      <c r="D579" s="111"/>
      <c r="E579" s="111"/>
      <c r="F579" s="111"/>
      <c r="G579" s="111"/>
      <c r="H579" s="111"/>
      <c r="I579" s="111"/>
      <c r="J579" s="111"/>
      <c r="K579" s="111"/>
      <c r="L579" s="112"/>
      <c r="M579" s="62">
        <v>810</v>
      </c>
      <c r="N579" s="63">
        <v>8</v>
      </c>
      <c r="O579" s="63">
        <v>1</v>
      </c>
      <c r="P579" s="64" t="s">
        <v>93</v>
      </c>
      <c r="Q579" s="62">
        <v>240</v>
      </c>
      <c r="R579" s="113"/>
      <c r="S579" s="113"/>
      <c r="T579" s="65">
        <v>56599.6</v>
      </c>
      <c r="U579" s="66">
        <v>245961.58</v>
      </c>
      <c r="V579" s="66">
        <v>501575.32</v>
      </c>
      <c r="W579" s="67">
        <v>196667</v>
      </c>
      <c r="X579" s="68">
        <v>1000803.5</v>
      </c>
      <c r="Y579" s="114">
        <v>0</v>
      </c>
      <c r="Z579" s="115"/>
      <c r="AA579" s="9"/>
      <c r="AB579" s="8">
        <v>1000803.5</v>
      </c>
      <c r="AC579" s="6" t="s">
        <v>0</v>
      </c>
    </row>
    <row r="580" spans="1:29" ht="12.75" customHeight="1" x14ac:dyDescent="0.25">
      <c r="A580" s="7"/>
      <c r="B580" s="111" t="s">
        <v>20</v>
      </c>
      <c r="C580" s="111"/>
      <c r="D580" s="111"/>
      <c r="E580" s="111"/>
      <c r="F580" s="111"/>
      <c r="G580" s="111"/>
      <c r="H580" s="111"/>
      <c r="I580" s="111"/>
      <c r="J580" s="111"/>
      <c r="K580" s="111"/>
      <c r="L580" s="112"/>
      <c r="M580" s="62">
        <v>810</v>
      </c>
      <c r="N580" s="63">
        <v>8</v>
      </c>
      <c r="O580" s="63">
        <v>1</v>
      </c>
      <c r="P580" s="64" t="s">
        <v>93</v>
      </c>
      <c r="Q580" s="62">
        <v>800</v>
      </c>
      <c r="R580" s="113"/>
      <c r="S580" s="113"/>
      <c r="T580" s="65">
        <v>22.07</v>
      </c>
      <c r="U580" s="66">
        <v>90331.45</v>
      </c>
      <c r="V580" s="66">
        <v>185646.48</v>
      </c>
      <c r="W580" s="67">
        <v>90600</v>
      </c>
      <c r="X580" s="68">
        <v>366600</v>
      </c>
      <c r="Y580" s="114">
        <v>0</v>
      </c>
      <c r="Z580" s="115"/>
      <c r="AA580" s="9"/>
      <c r="AB580" s="8">
        <v>366600</v>
      </c>
      <c r="AC580" s="6" t="s">
        <v>0</v>
      </c>
    </row>
    <row r="581" spans="1:29" ht="14.4" customHeight="1" x14ac:dyDescent="0.25">
      <c r="A581" s="7"/>
      <c r="B581" s="111" t="s">
        <v>19</v>
      </c>
      <c r="C581" s="111"/>
      <c r="D581" s="111"/>
      <c r="E581" s="111"/>
      <c r="F581" s="111"/>
      <c r="G581" s="111"/>
      <c r="H581" s="111"/>
      <c r="I581" s="111"/>
      <c r="J581" s="111"/>
      <c r="K581" s="111"/>
      <c r="L581" s="112"/>
      <c r="M581" s="62">
        <v>810</v>
      </c>
      <c r="N581" s="63">
        <v>8</v>
      </c>
      <c r="O581" s="63">
        <v>1</v>
      </c>
      <c r="P581" s="64" t="s">
        <v>93</v>
      </c>
      <c r="Q581" s="62">
        <v>850</v>
      </c>
      <c r="R581" s="113"/>
      <c r="S581" s="113"/>
      <c r="T581" s="65">
        <v>22.07</v>
      </c>
      <c r="U581" s="66">
        <v>90331.45</v>
      </c>
      <c r="V581" s="66">
        <v>185646.48</v>
      </c>
      <c r="W581" s="67">
        <v>90600</v>
      </c>
      <c r="X581" s="68">
        <v>366600</v>
      </c>
      <c r="Y581" s="114">
        <v>0</v>
      </c>
      <c r="Z581" s="115"/>
      <c r="AA581" s="9"/>
      <c r="AB581" s="8">
        <v>366600</v>
      </c>
      <c r="AC581" s="6" t="s">
        <v>0</v>
      </c>
    </row>
    <row r="582" spans="1:29" ht="12.75" customHeight="1" x14ac:dyDescent="0.25">
      <c r="A582" s="7"/>
      <c r="B582" s="111" t="s">
        <v>92</v>
      </c>
      <c r="C582" s="111"/>
      <c r="D582" s="111"/>
      <c r="E582" s="111"/>
      <c r="F582" s="111"/>
      <c r="G582" s="111"/>
      <c r="H582" s="111"/>
      <c r="I582" s="111"/>
      <c r="J582" s="111"/>
      <c r="K582" s="111"/>
      <c r="L582" s="112"/>
      <c r="M582" s="62">
        <v>810</v>
      </c>
      <c r="N582" s="63">
        <v>8</v>
      </c>
      <c r="O582" s="63">
        <v>1</v>
      </c>
      <c r="P582" s="64" t="s">
        <v>91</v>
      </c>
      <c r="Q582" s="62" t="s">
        <v>0</v>
      </c>
      <c r="R582" s="113"/>
      <c r="S582" s="113"/>
      <c r="T582" s="65">
        <v>403008.02</v>
      </c>
      <c r="U582" s="66">
        <v>1450772.55</v>
      </c>
      <c r="V582" s="66">
        <v>3250351.24</v>
      </c>
      <c r="W582" s="67">
        <v>4776302.2300000004</v>
      </c>
      <c r="X582" s="68">
        <v>9880434.040000001</v>
      </c>
      <c r="Y582" s="114">
        <v>0</v>
      </c>
      <c r="Z582" s="115"/>
      <c r="AA582" s="9"/>
      <c r="AB582" s="8">
        <v>9880434.0399999991</v>
      </c>
      <c r="AC582" s="6" t="s">
        <v>0</v>
      </c>
    </row>
    <row r="583" spans="1:29" ht="42" customHeight="1" x14ac:dyDescent="0.25">
      <c r="A583" s="7"/>
      <c r="B583" s="111" t="s">
        <v>16</v>
      </c>
      <c r="C583" s="111"/>
      <c r="D583" s="111"/>
      <c r="E583" s="111"/>
      <c r="F583" s="111"/>
      <c r="G583" s="111"/>
      <c r="H583" s="111"/>
      <c r="I583" s="111"/>
      <c r="J583" s="111"/>
      <c r="K583" s="111"/>
      <c r="L583" s="112"/>
      <c r="M583" s="62">
        <v>810</v>
      </c>
      <c r="N583" s="63">
        <v>8</v>
      </c>
      <c r="O583" s="63">
        <v>1</v>
      </c>
      <c r="P583" s="64" t="s">
        <v>91</v>
      </c>
      <c r="Q583" s="62">
        <v>100</v>
      </c>
      <c r="R583" s="113"/>
      <c r="S583" s="113"/>
      <c r="T583" s="65">
        <v>264225.84999999998</v>
      </c>
      <c r="U583" s="66">
        <v>351940.97</v>
      </c>
      <c r="V583" s="66">
        <v>1949369.69</v>
      </c>
      <c r="W583" s="67">
        <v>4177849.49</v>
      </c>
      <c r="X583" s="68">
        <v>6743386</v>
      </c>
      <c r="Y583" s="114">
        <v>0</v>
      </c>
      <c r="Z583" s="115"/>
      <c r="AA583" s="9"/>
      <c r="AB583" s="8">
        <v>6743386</v>
      </c>
      <c r="AC583" s="6" t="s">
        <v>0</v>
      </c>
    </row>
    <row r="584" spans="1:29" ht="13.2" customHeight="1" x14ac:dyDescent="0.25">
      <c r="A584" s="7"/>
      <c r="B584" s="111" t="s">
        <v>15</v>
      </c>
      <c r="C584" s="111"/>
      <c r="D584" s="111"/>
      <c r="E584" s="111"/>
      <c r="F584" s="111"/>
      <c r="G584" s="111"/>
      <c r="H584" s="111"/>
      <c r="I584" s="111"/>
      <c r="J584" s="111"/>
      <c r="K584" s="111"/>
      <c r="L584" s="112"/>
      <c r="M584" s="62">
        <v>810</v>
      </c>
      <c r="N584" s="63">
        <v>8</v>
      </c>
      <c r="O584" s="63">
        <v>1</v>
      </c>
      <c r="P584" s="64" t="s">
        <v>91</v>
      </c>
      <c r="Q584" s="62">
        <v>110</v>
      </c>
      <c r="R584" s="113"/>
      <c r="S584" s="113"/>
      <c r="T584" s="65">
        <v>264225.84999999998</v>
      </c>
      <c r="U584" s="66">
        <v>351940.97</v>
      </c>
      <c r="V584" s="66">
        <v>1949369.69</v>
      </c>
      <c r="W584" s="67">
        <v>4177849.49</v>
      </c>
      <c r="X584" s="68">
        <v>6743386</v>
      </c>
      <c r="Y584" s="114">
        <v>0</v>
      </c>
      <c r="Z584" s="115"/>
      <c r="AA584" s="9"/>
      <c r="AB584" s="8">
        <v>6743386</v>
      </c>
      <c r="AC584" s="6" t="s">
        <v>0</v>
      </c>
    </row>
    <row r="585" spans="1:29" ht="22.2" customHeight="1" x14ac:dyDescent="0.25">
      <c r="A585" s="7"/>
      <c r="B585" s="111" t="s">
        <v>14</v>
      </c>
      <c r="C585" s="111"/>
      <c r="D585" s="111"/>
      <c r="E585" s="111"/>
      <c r="F585" s="111"/>
      <c r="G585" s="111"/>
      <c r="H585" s="111"/>
      <c r="I585" s="111"/>
      <c r="J585" s="111"/>
      <c r="K585" s="111"/>
      <c r="L585" s="112"/>
      <c r="M585" s="62">
        <v>810</v>
      </c>
      <c r="N585" s="63">
        <v>8</v>
      </c>
      <c r="O585" s="63">
        <v>1</v>
      </c>
      <c r="P585" s="64" t="s">
        <v>91</v>
      </c>
      <c r="Q585" s="62">
        <v>200</v>
      </c>
      <c r="R585" s="113"/>
      <c r="S585" s="113"/>
      <c r="T585" s="65">
        <v>138781.17000000001</v>
      </c>
      <c r="U585" s="66">
        <v>1096596.58</v>
      </c>
      <c r="V585" s="66">
        <v>1294517.55</v>
      </c>
      <c r="W585" s="67">
        <v>596452.74</v>
      </c>
      <c r="X585" s="68">
        <v>3126348.04</v>
      </c>
      <c r="Y585" s="114">
        <v>0</v>
      </c>
      <c r="Z585" s="115"/>
      <c r="AA585" s="9"/>
      <c r="AB585" s="8">
        <v>3126348.04</v>
      </c>
      <c r="AC585" s="6" t="s">
        <v>0</v>
      </c>
    </row>
    <row r="586" spans="1:29" ht="22.2" customHeight="1" x14ac:dyDescent="0.25">
      <c r="A586" s="7"/>
      <c r="B586" s="111" t="s">
        <v>13</v>
      </c>
      <c r="C586" s="111"/>
      <c r="D586" s="111"/>
      <c r="E586" s="111"/>
      <c r="F586" s="111"/>
      <c r="G586" s="111"/>
      <c r="H586" s="111"/>
      <c r="I586" s="111"/>
      <c r="J586" s="111"/>
      <c r="K586" s="111"/>
      <c r="L586" s="112"/>
      <c r="M586" s="62">
        <v>810</v>
      </c>
      <c r="N586" s="63">
        <v>8</v>
      </c>
      <c r="O586" s="63">
        <v>1</v>
      </c>
      <c r="P586" s="64" t="s">
        <v>91</v>
      </c>
      <c r="Q586" s="62">
        <v>240</v>
      </c>
      <c r="R586" s="113"/>
      <c r="S586" s="113"/>
      <c r="T586" s="65">
        <v>138781.17000000001</v>
      </c>
      <c r="U586" s="66">
        <v>1096596.58</v>
      </c>
      <c r="V586" s="66">
        <v>1294517.55</v>
      </c>
      <c r="W586" s="67">
        <v>596452.74</v>
      </c>
      <c r="X586" s="68">
        <v>3126348.04</v>
      </c>
      <c r="Y586" s="114">
        <v>0</v>
      </c>
      <c r="Z586" s="115"/>
      <c r="AA586" s="9"/>
      <c r="AB586" s="8">
        <v>3126348.04</v>
      </c>
      <c r="AC586" s="6" t="s">
        <v>0</v>
      </c>
    </row>
    <row r="587" spans="1:29" ht="12.75" customHeight="1" x14ac:dyDescent="0.25">
      <c r="A587" s="7"/>
      <c r="B587" s="111" t="s">
        <v>20</v>
      </c>
      <c r="C587" s="111"/>
      <c r="D587" s="111"/>
      <c r="E587" s="111"/>
      <c r="F587" s="111"/>
      <c r="G587" s="111"/>
      <c r="H587" s="111"/>
      <c r="I587" s="111"/>
      <c r="J587" s="111"/>
      <c r="K587" s="111"/>
      <c r="L587" s="112"/>
      <c r="M587" s="62">
        <v>810</v>
      </c>
      <c r="N587" s="63">
        <v>8</v>
      </c>
      <c r="O587" s="63">
        <v>1</v>
      </c>
      <c r="P587" s="64" t="s">
        <v>91</v>
      </c>
      <c r="Q587" s="62">
        <v>800</v>
      </c>
      <c r="R587" s="113"/>
      <c r="S587" s="113"/>
      <c r="T587" s="65">
        <v>1</v>
      </c>
      <c r="U587" s="66">
        <v>2235</v>
      </c>
      <c r="V587" s="66">
        <v>6464</v>
      </c>
      <c r="W587" s="67">
        <v>2000</v>
      </c>
      <c r="X587" s="68">
        <v>10700</v>
      </c>
      <c r="Y587" s="114">
        <v>0</v>
      </c>
      <c r="Z587" s="115"/>
      <c r="AA587" s="9"/>
      <c r="AB587" s="8">
        <v>10700</v>
      </c>
      <c r="AC587" s="6" t="s">
        <v>0</v>
      </c>
    </row>
    <row r="588" spans="1:29" ht="14.4" customHeight="1" x14ac:dyDescent="0.25">
      <c r="A588" s="7"/>
      <c r="B588" s="111" t="s">
        <v>19</v>
      </c>
      <c r="C588" s="111"/>
      <c r="D588" s="111"/>
      <c r="E588" s="111"/>
      <c r="F588" s="111"/>
      <c r="G588" s="111"/>
      <c r="H588" s="111"/>
      <c r="I588" s="111"/>
      <c r="J588" s="111"/>
      <c r="K588" s="111"/>
      <c r="L588" s="112"/>
      <c r="M588" s="62">
        <v>810</v>
      </c>
      <c r="N588" s="63">
        <v>8</v>
      </c>
      <c r="O588" s="63">
        <v>1</v>
      </c>
      <c r="P588" s="64" t="s">
        <v>91</v>
      </c>
      <c r="Q588" s="62">
        <v>850</v>
      </c>
      <c r="R588" s="113"/>
      <c r="S588" s="113"/>
      <c r="T588" s="65">
        <v>1</v>
      </c>
      <c r="U588" s="66">
        <v>2235</v>
      </c>
      <c r="V588" s="66">
        <v>6464</v>
      </c>
      <c r="W588" s="67">
        <v>2000</v>
      </c>
      <c r="X588" s="68">
        <v>10700</v>
      </c>
      <c r="Y588" s="114">
        <v>0</v>
      </c>
      <c r="Z588" s="115"/>
      <c r="AA588" s="9"/>
      <c r="AB588" s="8">
        <v>10700</v>
      </c>
      <c r="AC588" s="6" t="s">
        <v>0</v>
      </c>
    </row>
    <row r="589" spans="1:29" ht="25.2" customHeight="1" x14ac:dyDescent="0.25">
      <c r="A589" s="7"/>
      <c r="B589" s="111" t="s">
        <v>90</v>
      </c>
      <c r="C589" s="111"/>
      <c r="D589" s="111"/>
      <c r="E589" s="111"/>
      <c r="F589" s="111"/>
      <c r="G589" s="111"/>
      <c r="H589" s="111"/>
      <c r="I589" s="111"/>
      <c r="J589" s="111"/>
      <c r="K589" s="111"/>
      <c r="L589" s="112"/>
      <c r="M589" s="62">
        <v>810</v>
      </c>
      <c r="N589" s="63">
        <v>8</v>
      </c>
      <c r="O589" s="63">
        <v>1</v>
      </c>
      <c r="P589" s="64" t="s">
        <v>89</v>
      </c>
      <c r="Q589" s="62" t="s">
        <v>0</v>
      </c>
      <c r="R589" s="113"/>
      <c r="S589" s="113"/>
      <c r="T589" s="65">
        <v>762426.7</v>
      </c>
      <c r="U589" s="66">
        <v>447201.31</v>
      </c>
      <c r="V589" s="66">
        <v>2333725.0699999998</v>
      </c>
      <c r="W589" s="67">
        <v>2440248.08</v>
      </c>
      <c r="X589" s="68">
        <v>5983601.1600000001</v>
      </c>
      <c r="Y589" s="114">
        <v>0</v>
      </c>
      <c r="Z589" s="115"/>
      <c r="AA589" s="9"/>
      <c r="AB589" s="8">
        <v>5983601.1600000001</v>
      </c>
      <c r="AC589" s="6" t="s">
        <v>0</v>
      </c>
    </row>
    <row r="590" spans="1:29" ht="48.6" customHeight="1" x14ac:dyDescent="0.25">
      <c r="A590" s="7"/>
      <c r="B590" s="111" t="s">
        <v>16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2"/>
      <c r="M590" s="62">
        <v>810</v>
      </c>
      <c r="N590" s="63">
        <v>8</v>
      </c>
      <c r="O590" s="63">
        <v>1</v>
      </c>
      <c r="P590" s="64" t="s">
        <v>89</v>
      </c>
      <c r="Q590" s="62">
        <v>100</v>
      </c>
      <c r="R590" s="113"/>
      <c r="S590" s="113"/>
      <c r="T590" s="65">
        <v>106183.58</v>
      </c>
      <c r="U590" s="66">
        <v>82960.61</v>
      </c>
      <c r="V590" s="66">
        <v>123964.83</v>
      </c>
      <c r="W590" s="67">
        <v>1554799.98</v>
      </c>
      <c r="X590" s="68">
        <v>1867909</v>
      </c>
      <c r="Y590" s="114">
        <v>0</v>
      </c>
      <c r="Z590" s="115"/>
      <c r="AA590" s="9"/>
      <c r="AB590" s="8">
        <v>1867909</v>
      </c>
      <c r="AC590" s="6" t="s">
        <v>0</v>
      </c>
    </row>
    <row r="591" spans="1:29" ht="13.2" customHeight="1" x14ac:dyDescent="0.25">
      <c r="A591" s="7"/>
      <c r="B591" s="111" t="s">
        <v>15</v>
      </c>
      <c r="C591" s="111"/>
      <c r="D591" s="111"/>
      <c r="E591" s="111"/>
      <c r="F591" s="111"/>
      <c r="G591" s="111"/>
      <c r="H591" s="111"/>
      <c r="I591" s="111"/>
      <c r="J591" s="111"/>
      <c r="K591" s="111"/>
      <c r="L591" s="112"/>
      <c r="M591" s="62">
        <v>810</v>
      </c>
      <c r="N591" s="63">
        <v>8</v>
      </c>
      <c r="O591" s="63">
        <v>1</v>
      </c>
      <c r="P591" s="64" t="s">
        <v>89</v>
      </c>
      <c r="Q591" s="62">
        <v>110</v>
      </c>
      <c r="R591" s="113"/>
      <c r="S591" s="113"/>
      <c r="T591" s="65">
        <v>106183.58</v>
      </c>
      <c r="U591" s="66">
        <v>82960.61</v>
      </c>
      <c r="V591" s="66">
        <v>123964.83</v>
      </c>
      <c r="W591" s="67">
        <v>1554799.98</v>
      </c>
      <c r="X591" s="68">
        <v>1867909</v>
      </c>
      <c r="Y591" s="114">
        <v>0</v>
      </c>
      <c r="Z591" s="115"/>
      <c r="AA591" s="9"/>
      <c r="AB591" s="8">
        <v>1867909</v>
      </c>
      <c r="AC591" s="6" t="s">
        <v>0</v>
      </c>
    </row>
    <row r="592" spans="1:29" ht="22.2" customHeight="1" x14ac:dyDescent="0.25">
      <c r="A592" s="7"/>
      <c r="B592" s="111" t="s">
        <v>14</v>
      </c>
      <c r="C592" s="111"/>
      <c r="D592" s="111"/>
      <c r="E592" s="111"/>
      <c r="F592" s="111"/>
      <c r="G592" s="111"/>
      <c r="H592" s="111"/>
      <c r="I592" s="111"/>
      <c r="J592" s="111"/>
      <c r="K592" s="111"/>
      <c r="L592" s="112"/>
      <c r="M592" s="62">
        <v>810</v>
      </c>
      <c r="N592" s="63">
        <v>8</v>
      </c>
      <c r="O592" s="63">
        <v>1</v>
      </c>
      <c r="P592" s="64" t="s">
        <v>89</v>
      </c>
      <c r="Q592" s="62">
        <v>200</v>
      </c>
      <c r="R592" s="113"/>
      <c r="S592" s="113"/>
      <c r="T592" s="65">
        <v>656242.12</v>
      </c>
      <c r="U592" s="66">
        <v>352738.29</v>
      </c>
      <c r="V592" s="66">
        <v>2182263.65</v>
      </c>
      <c r="W592" s="67">
        <v>877434.1</v>
      </c>
      <c r="X592" s="68">
        <v>4068678.1599999997</v>
      </c>
      <c r="Y592" s="114">
        <v>0</v>
      </c>
      <c r="Z592" s="115"/>
      <c r="AA592" s="9"/>
      <c r="AB592" s="8">
        <v>4068678.16</v>
      </c>
      <c r="AC592" s="6" t="s">
        <v>0</v>
      </c>
    </row>
    <row r="593" spans="1:29" ht="21" customHeight="1" x14ac:dyDescent="0.25">
      <c r="A593" s="7"/>
      <c r="B593" s="111" t="s">
        <v>13</v>
      </c>
      <c r="C593" s="111"/>
      <c r="D593" s="111"/>
      <c r="E593" s="111"/>
      <c r="F593" s="111"/>
      <c r="G593" s="111"/>
      <c r="H593" s="111"/>
      <c r="I593" s="111"/>
      <c r="J593" s="111"/>
      <c r="K593" s="111"/>
      <c r="L593" s="112"/>
      <c r="M593" s="62">
        <v>810</v>
      </c>
      <c r="N593" s="63">
        <v>8</v>
      </c>
      <c r="O593" s="63">
        <v>1</v>
      </c>
      <c r="P593" s="64" t="s">
        <v>89</v>
      </c>
      <c r="Q593" s="62">
        <v>240</v>
      </c>
      <c r="R593" s="113"/>
      <c r="S593" s="113"/>
      <c r="T593" s="65">
        <v>656242.12</v>
      </c>
      <c r="U593" s="66">
        <v>352738.29</v>
      </c>
      <c r="V593" s="66">
        <v>2182263.65</v>
      </c>
      <c r="W593" s="67">
        <v>877434.1</v>
      </c>
      <c r="X593" s="68">
        <v>4068678.1599999997</v>
      </c>
      <c r="Y593" s="114">
        <v>0</v>
      </c>
      <c r="Z593" s="115"/>
      <c r="AA593" s="9"/>
      <c r="AB593" s="8">
        <v>4068678.16</v>
      </c>
      <c r="AC593" s="6" t="s">
        <v>0</v>
      </c>
    </row>
    <row r="594" spans="1:29" ht="12.75" customHeight="1" x14ac:dyDescent="0.25">
      <c r="A594" s="7"/>
      <c r="B594" s="111" t="s">
        <v>20</v>
      </c>
      <c r="C594" s="111"/>
      <c r="D594" s="111"/>
      <c r="E594" s="111"/>
      <c r="F594" s="111"/>
      <c r="G594" s="111"/>
      <c r="H594" s="111"/>
      <c r="I594" s="111"/>
      <c r="J594" s="111"/>
      <c r="K594" s="111"/>
      <c r="L594" s="112"/>
      <c r="M594" s="62">
        <v>810</v>
      </c>
      <c r="N594" s="63">
        <v>8</v>
      </c>
      <c r="O594" s="63">
        <v>1</v>
      </c>
      <c r="P594" s="64" t="s">
        <v>89</v>
      </c>
      <c r="Q594" s="62">
        <v>800</v>
      </c>
      <c r="R594" s="113"/>
      <c r="S594" s="113"/>
      <c r="T594" s="65">
        <v>1</v>
      </c>
      <c r="U594" s="66">
        <v>11502.41</v>
      </c>
      <c r="V594" s="66">
        <v>27496.59</v>
      </c>
      <c r="W594" s="67">
        <v>8014</v>
      </c>
      <c r="X594" s="68">
        <v>47014</v>
      </c>
      <c r="Y594" s="114">
        <v>0</v>
      </c>
      <c r="Z594" s="115"/>
      <c r="AA594" s="9"/>
      <c r="AB594" s="8">
        <v>47014</v>
      </c>
      <c r="AC594" s="6" t="s">
        <v>0</v>
      </c>
    </row>
    <row r="595" spans="1:29" ht="19.8" customHeight="1" x14ac:dyDescent="0.25">
      <c r="A595" s="7"/>
      <c r="B595" s="111" t="s">
        <v>19</v>
      </c>
      <c r="C595" s="111"/>
      <c r="D595" s="111"/>
      <c r="E595" s="111"/>
      <c r="F595" s="111"/>
      <c r="G595" s="111"/>
      <c r="H595" s="111"/>
      <c r="I595" s="111"/>
      <c r="J595" s="111"/>
      <c r="K595" s="111"/>
      <c r="L595" s="112"/>
      <c r="M595" s="62">
        <v>810</v>
      </c>
      <c r="N595" s="63">
        <v>8</v>
      </c>
      <c r="O595" s="63">
        <v>1</v>
      </c>
      <c r="P595" s="64" t="s">
        <v>89</v>
      </c>
      <c r="Q595" s="62">
        <v>850</v>
      </c>
      <c r="R595" s="113"/>
      <c r="S595" s="113"/>
      <c r="T595" s="65">
        <v>1</v>
      </c>
      <c r="U595" s="66">
        <v>11502.41</v>
      </c>
      <c r="V595" s="66">
        <v>27496.59</v>
      </c>
      <c r="W595" s="67">
        <v>8014</v>
      </c>
      <c r="X595" s="68">
        <v>47014</v>
      </c>
      <c r="Y595" s="114">
        <v>0</v>
      </c>
      <c r="Z595" s="115"/>
      <c r="AA595" s="9"/>
      <c r="AB595" s="8">
        <v>47014</v>
      </c>
      <c r="AC595" s="6" t="s">
        <v>0</v>
      </c>
    </row>
    <row r="596" spans="1:29" ht="28.8" customHeight="1" x14ac:dyDescent="0.25">
      <c r="A596" s="7"/>
      <c r="B596" s="111" t="s">
        <v>79</v>
      </c>
      <c r="C596" s="111"/>
      <c r="D596" s="111"/>
      <c r="E596" s="111"/>
      <c r="F596" s="111"/>
      <c r="G596" s="111"/>
      <c r="H596" s="111"/>
      <c r="I596" s="111"/>
      <c r="J596" s="111"/>
      <c r="K596" s="111"/>
      <c r="L596" s="112"/>
      <c r="M596" s="62">
        <v>810</v>
      </c>
      <c r="N596" s="63">
        <v>8</v>
      </c>
      <c r="O596" s="63">
        <v>1</v>
      </c>
      <c r="P596" s="64" t="s">
        <v>88</v>
      </c>
      <c r="Q596" s="62" t="s">
        <v>0</v>
      </c>
      <c r="R596" s="113"/>
      <c r="S596" s="113"/>
      <c r="T596" s="65">
        <v>0</v>
      </c>
      <c r="U596" s="66">
        <v>0</v>
      </c>
      <c r="V596" s="66">
        <v>240000</v>
      </c>
      <c r="W596" s="67">
        <v>20000</v>
      </c>
      <c r="X596" s="68">
        <v>260000</v>
      </c>
      <c r="Y596" s="114">
        <v>0</v>
      </c>
      <c r="Z596" s="115"/>
      <c r="AA596" s="9"/>
      <c r="AB596" s="8">
        <v>260000</v>
      </c>
      <c r="AC596" s="6" t="s">
        <v>0</v>
      </c>
    </row>
    <row r="597" spans="1:29" ht="23.4" customHeight="1" x14ac:dyDescent="0.25">
      <c r="A597" s="7"/>
      <c r="B597" s="111" t="s">
        <v>78</v>
      </c>
      <c r="C597" s="111"/>
      <c r="D597" s="111"/>
      <c r="E597" s="111"/>
      <c r="F597" s="111"/>
      <c r="G597" s="111"/>
      <c r="H597" s="111"/>
      <c r="I597" s="111"/>
      <c r="J597" s="111"/>
      <c r="K597" s="111"/>
      <c r="L597" s="112"/>
      <c r="M597" s="62">
        <v>810</v>
      </c>
      <c r="N597" s="63">
        <v>8</v>
      </c>
      <c r="O597" s="63">
        <v>1</v>
      </c>
      <c r="P597" s="64" t="s">
        <v>88</v>
      </c>
      <c r="Q597" s="62">
        <v>400</v>
      </c>
      <c r="R597" s="113"/>
      <c r="S597" s="113"/>
      <c r="T597" s="65">
        <v>0</v>
      </c>
      <c r="U597" s="66">
        <v>0</v>
      </c>
      <c r="V597" s="66">
        <v>240000</v>
      </c>
      <c r="W597" s="67">
        <v>20000</v>
      </c>
      <c r="X597" s="68">
        <v>260000</v>
      </c>
      <c r="Y597" s="114">
        <v>0</v>
      </c>
      <c r="Z597" s="115"/>
      <c r="AA597" s="9"/>
      <c r="AB597" s="8">
        <v>260000</v>
      </c>
      <c r="AC597" s="6" t="s">
        <v>0</v>
      </c>
    </row>
    <row r="598" spans="1:29" ht="12.75" customHeight="1" x14ac:dyDescent="0.25">
      <c r="A598" s="7"/>
      <c r="B598" s="111" t="s">
        <v>77</v>
      </c>
      <c r="C598" s="111"/>
      <c r="D598" s="111"/>
      <c r="E598" s="111"/>
      <c r="F598" s="111"/>
      <c r="G598" s="111"/>
      <c r="H598" s="111"/>
      <c r="I598" s="111"/>
      <c r="J598" s="111"/>
      <c r="K598" s="111"/>
      <c r="L598" s="112"/>
      <c r="M598" s="62">
        <v>810</v>
      </c>
      <c r="N598" s="63">
        <v>8</v>
      </c>
      <c r="O598" s="63">
        <v>1</v>
      </c>
      <c r="P598" s="64" t="s">
        <v>88</v>
      </c>
      <c r="Q598" s="62">
        <v>410</v>
      </c>
      <c r="R598" s="113"/>
      <c r="S598" s="113"/>
      <c r="T598" s="65">
        <v>0</v>
      </c>
      <c r="U598" s="66">
        <v>0</v>
      </c>
      <c r="V598" s="66">
        <v>240000</v>
      </c>
      <c r="W598" s="67">
        <v>20000</v>
      </c>
      <c r="X598" s="68">
        <v>260000</v>
      </c>
      <c r="Y598" s="114">
        <v>0</v>
      </c>
      <c r="Z598" s="115"/>
      <c r="AA598" s="9"/>
      <c r="AB598" s="8">
        <v>260000</v>
      </c>
      <c r="AC598" s="6" t="s">
        <v>0</v>
      </c>
    </row>
    <row r="599" spans="1:29" ht="51.6" customHeight="1" x14ac:dyDescent="0.25">
      <c r="A599" s="7"/>
      <c r="B599" s="111" t="s">
        <v>87</v>
      </c>
      <c r="C599" s="111"/>
      <c r="D599" s="111"/>
      <c r="E599" s="111"/>
      <c r="F599" s="111"/>
      <c r="G599" s="111"/>
      <c r="H599" s="111"/>
      <c r="I599" s="111"/>
      <c r="J599" s="111"/>
      <c r="K599" s="111"/>
      <c r="L599" s="112"/>
      <c r="M599" s="62">
        <v>810</v>
      </c>
      <c r="N599" s="63">
        <v>8</v>
      </c>
      <c r="O599" s="63">
        <v>1</v>
      </c>
      <c r="P599" s="64" t="s">
        <v>86</v>
      </c>
      <c r="Q599" s="62" t="s">
        <v>0</v>
      </c>
      <c r="R599" s="113"/>
      <c r="S599" s="113"/>
      <c r="T599" s="65">
        <v>0</v>
      </c>
      <c r="U599" s="66">
        <v>0</v>
      </c>
      <c r="V599" s="66">
        <v>191236</v>
      </c>
      <c r="W599" s="67">
        <v>0</v>
      </c>
      <c r="X599" s="68">
        <v>191236</v>
      </c>
      <c r="Y599" s="114">
        <v>0</v>
      </c>
      <c r="Z599" s="115"/>
      <c r="AA599" s="9"/>
      <c r="AB599" s="8">
        <v>191236</v>
      </c>
      <c r="AC599" s="6" t="s">
        <v>0</v>
      </c>
    </row>
    <row r="600" spans="1:29" ht="23.4" customHeight="1" x14ac:dyDescent="0.25">
      <c r="A600" s="7"/>
      <c r="B600" s="111" t="s">
        <v>14</v>
      </c>
      <c r="C600" s="111"/>
      <c r="D600" s="111"/>
      <c r="E600" s="111"/>
      <c r="F600" s="111"/>
      <c r="G600" s="111"/>
      <c r="H600" s="111"/>
      <c r="I600" s="111"/>
      <c r="J600" s="111"/>
      <c r="K600" s="111"/>
      <c r="L600" s="112"/>
      <c r="M600" s="62">
        <v>810</v>
      </c>
      <c r="N600" s="63">
        <v>8</v>
      </c>
      <c r="O600" s="63">
        <v>1</v>
      </c>
      <c r="P600" s="64" t="s">
        <v>86</v>
      </c>
      <c r="Q600" s="62">
        <v>200</v>
      </c>
      <c r="R600" s="113"/>
      <c r="S600" s="113"/>
      <c r="T600" s="65">
        <v>0</v>
      </c>
      <c r="U600" s="66">
        <v>0</v>
      </c>
      <c r="V600" s="66">
        <v>191236</v>
      </c>
      <c r="W600" s="67">
        <v>0</v>
      </c>
      <c r="X600" s="68">
        <v>191236</v>
      </c>
      <c r="Y600" s="114">
        <v>0</v>
      </c>
      <c r="Z600" s="115"/>
      <c r="AA600" s="9"/>
      <c r="AB600" s="8">
        <v>191236</v>
      </c>
      <c r="AC600" s="6" t="s">
        <v>0</v>
      </c>
    </row>
    <row r="601" spans="1:29" ht="22.2" customHeight="1" x14ac:dyDescent="0.25">
      <c r="A601" s="7"/>
      <c r="B601" s="111" t="s">
        <v>13</v>
      </c>
      <c r="C601" s="111"/>
      <c r="D601" s="111"/>
      <c r="E601" s="111"/>
      <c r="F601" s="111"/>
      <c r="G601" s="111"/>
      <c r="H601" s="111"/>
      <c r="I601" s="111"/>
      <c r="J601" s="111"/>
      <c r="K601" s="111"/>
      <c r="L601" s="112"/>
      <c r="M601" s="62">
        <v>810</v>
      </c>
      <c r="N601" s="63">
        <v>8</v>
      </c>
      <c r="O601" s="63">
        <v>1</v>
      </c>
      <c r="P601" s="64" t="s">
        <v>86</v>
      </c>
      <c r="Q601" s="62">
        <v>240</v>
      </c>
      <c r="R601" s="113"/>
      <c r="S601" s="113"/>
      <c r="T601" s="65">
        <v>0</v>
      </c>
      <c r="U601" s="66">
        <v>0</v>
      </c>
      <c r="V601" s="66">
        <v>191236</v>
      </c>
      <c r="W601" s="67">
        <v>0</v>
      </c>
      <c r="X601" s="68">
        <v>191236</v>
      </c>
      <c r="Y601" s="114">
        <v>0</v>
      </c>
      <c r="Z601" s="115"/>
      <c r="AA601" s="9"/>
      <c r="AB601" s="8">
        <v>191236</v>
      </c>
      <c r="AC601" s="6" t="s">
        <v>0</v>
      </c>
    </row>
    <row r="602" spans="1:29" ht="43.8" customHeight="1" x14ac:dyDescent="0.25">
      <c r="A602" s="7"/>
      <c r="B602" s="111" t="s">
        <v>17</v>
      </c>
      <c r="C602" s="111"/>
      <c r="D602" s="111"/>
      <c r="E602" s="111"/>
      <c r="F602" s="111"/>
      <c r="G602" s="111"/>
      <c r="H602" s="111"/>
      <c r="I602" s="111"/>
      <c r="J602" s="111"/>
      <c r="K602" s="111"/>
      <c r="L602" s="112"/>
      <c r="M602" s="62">
        <v>810</v>
      </c>
      <c r="N602" s="63">
        <v>8</v>
      </c>
      <c r="O602" s="63">
        <v>1</v>
      </c>
      <c r="P602" s="64" t="s">
        <v>12</v>
      </c>
      <c r="Q602" s="62" t="s">
        <v>0</v>
      </c>
      <c r="R602" s="113"/>
      <c r="S602" s="113"/>
      <c r="T602" s="65">
        <v>21759510.59</v>
      </c>
      <c r="U602" s="66">
        <v>24438604.600000001</v>
      </c>
      <c r="V602" s="66">
        <v>33011980.109999999</v>
      </c>
      <c r="W602" s="67">
        <v>3618178.7</v>
      </c>
      <c r="X602" s="68">
        <v>82828274</v>
      </c>
      <c r="Y602" s="114">
        <v>0</v>
      </c>
      <c r="Z602" s="115"/>
      <c r="AA602" s="9"/>
      <c r="AB602" s="8">
        <v>82828274</v>
      </c>
      <c r="AC602" s="6" t="s">
        <v>0</v>
      </c>
    </row>
    <row r="603" spans="1:29" ht="46.2" customHeight="1" x14ac:dyDescent="0.25">
      <c r="A603" s="7"/>
      <c r="B603" s="111" t="s">
        <v>16</v>
      </c>
      <c r="C603" s="111"/>
      <c r="D603" s="111"/>
      <c r="E603" s="111"/>
      <c r="F603" s="111"/>
      <c r="G603" s="111"/>
      <c r="H603" s="111"/>
      <c r="I603" s="111"/>
      <c r="J603" s="111"/>
      <c r="K603" s="111"/>
      <c r="L603" s="112"/>
      <c r="M603" s="62">
        <v>810</v>
      </c>
      <c r="N603" s="63">
        <v>8</v>
      </c>
      <c r="O603" s="63">
        <v>1</v>
      </c>
      <c r="P603" s="64" t="s">
        <v>12</v>
      </c>
      <c r="Q603" s="62">
        <v>100</v>
      </c>
      <c r="R603" s="113"/>
      <c r="S603" s="113"/>
      <c r="T603" s="65">
        <v>19577215.039999999</v>
      </c>
      <c r="U603" s="66">
        <v>21630715.670000002</v>
      </c>
      <c r="V603" s="66">
        <v>27293185.300000001</v>
      </c>
      <c r="W603" s="67">
        <v>2381074.9900000002</v>
      </c>
      <c r="X603" s="68">
        <v>70882191</v>
      </c>
      <c r="Y603" s="114">
        <v>0</v>
      </c>
      <c r="Z603" s="115"/>
      <c r="AA603" s="9"/>
      <c r="AB603" s="8">
        <v>70882191</v>
      </c>
      <c r="AC603" s="6" t="s">
        <v>0</v>
      </c>
    </row>
    <row r="604" spans="1:29" ht="14.4" customHeight="1" x14ac:dyDescent="0.25">
      <c r="A604" s="7"/>
      <c r="B604" s="111" t="s">
        <v>15</v>
      </c>
      <c r="C604" s="111"/>
      <c r="D604" s="111"/>
      <c r="E604" s="111"/>
      <c r="F604" s="111"/>
      <c r="G604" s="111"/>
      <c r="H604" s="111"/>
      <c r="I604" s="111"/>
      <c r="J604" s="111"/>
      <c r="K604" s="111"/>
      <c r="L604" s="112"/>
      <c r="M604" s="62">
        <v>810</v>
      </c>
      <c r="N604" s="63">
        <v>8</v>
      </c>
      <c r="O604" s="63">
        <v>1</v>
      </c>
      <c r="P604" s="64" t="s">
        <v>12</v>
      </c>
      <c r="Q604" s="62">
        <v>110</v>
      </c>
      <c r="R604" s="113"/>
      <c r="S604" s="113"/>
      <c r="T604" s="65">
        <v>19577215.039999999</v>
      </c>
      <c r="U604" s="66">
        <v>21630715.670000002</v>
      </c>
      <c r="V604" s="66">
        <v>27293185.300000001</v>
      </c>
      <c r="W604" s="67">
        <v>2381074.9900000002</v>
      </c>
      <c r="X604" s="68">
        <v>70882191</v>
      </c>
      <c r="Y604" s="114">
        <v>0</v>
      </c>
      <c r="Z604" s="115"/>
      <c r="AA604" s="9"/>
      <c r="AB604" s="8">
        <v>70882191</v>
      </c>
      <c r="AC604" s="6" t="s">
        <v>0</v>
      </c>
    </row>
    <row r="605" spans="1:29" ht="24" customHeight="1" x14ac:dyDescent="0.25">
      <c r="A605" s="7"/>
      <c r="B605" s="111" t="s">
        <v>14</v>
      </c>
      <c r="C605" s="111"/>
      <c r="D605" s="111"/>
      <c r="E605" s="111"/>
      <c r="F605" s="111"/>
      <c r="G605" s="111"/>
      <c r="H605" s="111"/>
      <c r="I605" s="111"/>
      <c r="J605" s="111"/>
      <c r="K605" s="111"/>
      <c r="L605" s="112"/>
      <c r="M605" s="62">
        <v>810</v>
      </c>
      <c r="N605" s="63">
        <v>8</v>
      </c>
      <c r="O605" s="63">
        <v>1</v>
      </c>
      <c r="P605" s="64" t="s">
        <v>12</v>
      </c>
      <c r="Q605" s="62">
        <v>200</v>
      </c>
      <c r="R605" s="113"/>
      <c r="S605" s="113"/>
      <c r="T605" s="65">
        <v>2182295.5499999998</v>
      </c>
      <c r="U605" s="66">
        <v>2807888.93</v>
      </c>
      <c r="V605" s="66">
        <v>5718794.8099999996</v>
      </c>
      <c r="W605" s="67">
        <v>1237103.71</v>
      </c>
      <c r="X605" s="68">
        <v>11946083</v>
      </c>
      <c r="Y605" s="114">
        <v>0</v>
      </c>
      <c r="Z605" s="115"/>
      <c r="AA605" s="9"/>
      <c r="AB605" s="8">
        <v>11946083</v>
      </c>
      <c r="AC605" s="6" t="s">
        <v>0</v>
      </c>
    </row>
    <row r="606" spans="1:29" ht="23.4" customHeight="1" x14ac:dyDescent="0.25">
      <c r="A606" s="7"/>
      <c r="B606" s="111" t="s">
        <v>13</v>
      </c>
      <c r="C606" s="111"/>
      <c r="D606" s="111"/>
      <c r="E606" s="111"/>
      <c r="F606" s="111"/>
      <c r="G606" s="111"/>
      <c r="H606" s="111"/>
      <c r="I606" s="111"/>
      <c r="J606" s="111"/>
      <c r="K606" s="111"/>
      <c r="L606" s="112"/>
      <c r="M606" s="62">
        <v>810</v>
      </c>
      <c r="N606" s="63">
        <v>8</v>
      </c>
      <c r="O606" s="63">
        <v>1</v>
      </c>
      <c r="P606" s="64" t="s">
        <v>12</v>
      </c>
      <c r="Q606" s="62">
        <v>240</v>
      </c>
      <c r="R606" s="113"/>
      <c r="S606" s="113"/>
      <c r="T606" s="65">
        <v>2182295.5499999998</v>
      </c>
      <c r="U606" s="66">
        <v>2807888.93</v>
      </c>
      <c r="V606" s="66">
        <v>5718794.8099999996</v>
      </c>
      <c r="W606" s="67">
        <v>1237103.71</v>
      </c>
      <c r="X606" s="68">
        <v>11946083</v>
      </c>
      <c r="Y606" s="114">
        <v>0</v>
      </c>
      <c r="Z606" s="115"/>
      <c r="AA606" s="9"/>
      <c r="AB606" s="8">
        <v>11946083</v>
      </c>
      <c r="AC606" s="6" t="s">
        <v>0</v>
      </c>
    </row>
    <row r="607" spans="1:29" ht="42" customHeight="1" x14ac:dyDescent="0.25">
      <c r="A607" s="7"/>
      <c r="B607" s="111" t="s">
        <v>85</v>
      </c>
      <c r="C607" s="111"/>
      <c r="D607" s="111"/>
      <c r="E607" s="111"/>
      <c r="F607" s="111"/>
      <c r="G607" s="111"/>
      <c r="H607" s="111"/>
      <c r="I607" s="111"/>
      <c r="J607" s="111"/>
      <c r="K607" s="111"/>
      <c r="L607" s="112"/>
      <c r="M607" s="62">
        <v>810</v>
      </c>
      <c r="N607" s="63">
        <v>8</v>
      </c>
      <c r="O607" s="63">
        <v>1</v>
      </c>
      <c r="P607" s="64" t="s">
        <v>84</v>
      </c>
      <c r="Q607" s="62" t="s">
        <v>0</v>
      </c>
      <c r="R607" s="113"/>
      <c r="S607" s="113"/>
      <c r="T607" s="65">
        <v>4183263.21</v>
      </c>
      <c r="U607" s="66">
        <v>0</v>
      </c>
      <c r="V607" s="66">
        <v>0.56999999999999995</v>
      </c>
      <c r="W607" s="67">
        <v>0</v>
      </c>
      <c r="X607" s="68">
        <v>4183263.78</v>
      </c>
      <c r="Y607" s="114">
        <v>0</v>
      </c>
      <c r="Z607" s="115"/>
      <c r="AA607" s="9"/>
      <c r="AB607" s="8">
        <v>4183263.78</v>
      </c>
      <c r="AC607" s="6" t="s">
        <v>0</v>
      </c>
    </row>
    <row r="608" spans="1:29" ht="24" customHeight="1" x14ac:dyDescent="0.25">
      <c r="A608" s="7"/>
      <c r="B608" s="111" t="s">
        <v>14</v>
      </c>
      <c r="C608" s="111"/>
      <c r="D608" s="111"/>
      <c r="E608" s="111"/>
      <c r="F608" s="111"/>
      <c r="G608" s="111"/>
      <c r="H608" s="111"/>
      <c r="I608" s="111"/>
      <c r="J608" s="111"/>
      <c r="K608" s="111"/>
      <c r="L608" s="112"/>
      <c r="M608" s="62">
        <v>810</v>
      </c>
      <c r="N608" s="63">
        <v>8</v>
      </c>
      <c r="O608" s="63">
        <v>1</v>
      </c>
      <c r="P608" s="64" t="s">
        <v>84</v>
      </c>
      <c r="Q608" s="62">
        <v>200</v>
      </c>
      <c r="R608" s="113"/>
      <c r="S608" s="113"/>
      <c r="T608" s="65">
        <v>4183263.21</v>
      </c>
      <c r="U608" s="66">
        <v>0</v>
      </c>
      <c r="V608" s="66">
        <v>0.56999999999999995</v>
      </c>
      <c r="W608" s="67">
        <v>0</v>
      </c>
      <c r="X608" s="68">
        <v>4183263.78</v>
      </c>
      <c r="Y608" s="114">
        <v>0</v>
      </c>
      <c r="Z608" s="115"/>
      <c r="AA608" s="9"/>
      <c r="AB608" s="8">
        <v>4183263.78</v>
      </c>
      <c r="AC608" s="6" t="s">
        <v>0</v>
      </c>
    </row>
    <row r="609" spans="1:29" ht="24" customHeight="1" x14ac:dyDescent="0.25">
      <c r="A609" s="7"/>
      <c r="B609" s="111" t="s">
        <v>13</v>
      </c>
      <c r="C609" s="111"/>
      <c r="D609" s="111"/>
      <c r="E609" s="111"/>
      <c r="F609" s="111"/>
      <c r="G609" s="111"/>
      <c r="H609" s="111"/>
      <c r="I609" s="111"/>
      <c r="J609" s="111"/>
      <c r="K609" s="111"/>
      <c r="L609" s="112"/>
      <c r="M609" s="62">
        <v>810</v>
      </c>
      <c r="N609" s="63">
        <v>8</v>
      </c>
      <c r="O609" s="63">
        <v>1</v>
      </c>
      <c r="P609" s="64" t="s">
        <v>84</v>
      </c>
      <c r="Q609" s="62">
        <v>240</v>
      </c>
      <c r="R609" s="113"/>
      <c r="S609" s="113"/>
      <c r="T609" s="65">
        <v>4183263.21</v>
      </c>
      <c r="U609" s="66">
        <v>0</v>
      </c>
      <c r="V609" s="66">
        <v>0.56999999999999995</v>
      </c>
      <c r="W609" s="67">
        <v>0</v>
      </c>
      <c r="X609" s="68">
        <v>4183263.78</v>
      </c>
      <c r="Y609" s="114">
        <v>0</v>
      </c>
      <c r="Z609" s="115"/>
      <c r="AA609" s="9"/>
      <c r="AB609" s="8">
        <v>4183263.78</v>
      </c>
      <c r="AC609" s="6" t="s">
        <v>0</v>
      </c>
    </row>
    <row r="610" spans="1:29" ht="57.6" customHeight="1" x14ac:dyDescent="0.25">
      <c r="A610" s="7"/>
      <c r="B610" s="111" t="s">
        <v>83</v>
      </c>
      <c r="C610" s="111"/>
      <c r="D610" s="111"/>
      <c r="E610" s="111"/>
      <c r="F610" s="111"/>
      <c r="G610" s="111"/>
      <c r="H610" s="111"/>
      <c r="I610" s="111"/>
      <c r="J610" s="111"/>
      <c r="K610" s="111"/>
      <c r="L610" s="112"/>
      <c r="M610" s="62">
        <v>810</v>
      </c>
      <c r="N610" s="63">
        <v>8</v>
      </c>
      <c r="O610" s="63">
        <v>1</v>
      </c>
      <c r="P610" s="64" t="s">
        <v>82</v>
      </c>
      <c r="Q610" s="62" t="s">
        <v>0</v>
      </c>
      <c r="R610" s="113"/>
      <c r="S610" s="113"/>
      <c r="T610" s="65">
        <v>0</v>
      </c>
      <c r="U610" s="66">
        <v>0</v>
      </c>
      <c r="V610" s="66">
        <v>59426</v>
      </c>
      <c r="W610" s="67">
        <v>0</v>
      </c>
      <c r="X610" s="68">
        <v>59426</v>
      </c>
      <c r="Y610" s="114">
        <v>0</v>
      </c>
      <c r="Z610" s="115"/>
      <c r="AA610" s="9"/>
      <c r="AB610" s="8">
        <v>59426</v>
      </c>
      <c r="AC610" s="6" t="s">
        <v>0</v>
      </c>
    </row>
    <row r="611" spans="1:29" ht="19.8" customHeight="1" x14ac:dyDescent="0.25">
      <c r="A611" s="7"/>
      <c r="B611" s="111" t="s">
        <v>14</v>
      </c>
      <c r="C611" s="111"/>
      <c r="D611" s="111"/>
      <c r="E611" s="111"/>
      <c r="F611" s="111"/>
      <c r="G611" s="111"/>
      <c r="H611" s="111"/>
      <c r="I611" s="111"/>
      <c r="J611" s="111"/>
      <c r="K611" s="111"/>
      <c r="L611" s="112"/>
      <c r="M611" s="62">
        <v>810</v>
      </c>
      <c r="N611" s="63">
        <v>8</v>
      </c>
      <c r="O611" s="63">
        <v>1</v>
      </c>
      <c r="P611" s="64" t="s">
        <v>82</v>
      </c>
      <c r="Q611" s="62">
        <v>200</v>
      </c>
      <c r="R611" s="113"/>
      <c r="S611" s="113"/>
      <c r="T611" s="65">
        <v>0</v>
      </c>
      <c r="U611" s="66">
        <v>0</v>
      </c>
      <c r="V611" s="66">
        <v>59426</v>
      </c>
      <c r="W611" s="67">
        <v>0</v>
      </c>
      <c r="X611" s="68">
        <v>59426</v>
      </c>
      <c r="Y611" s="114">
        <v>0</v>
      </c>
      <c r="Z611" s="115"/>
      <c r="AA611" s="9"/>
      <c r="AB611" s="8">
        <v>59426</v>
      </c>
      <c r="AC611" s="6" t="s">
        <v>0</v>
      </c>
    </row>
    <row r="612" spans="1:29" ht="21" customHeight="1" x14ac:dyDescent="0.25">
      <c r="A612" s="7"/>
      <c r="B612" s="111" t="s">
        <v>13</v>
      </c>
      <c r="C612" s="111"/>
      <c r="D612" s="111"/>
      <c r="E612" s="111"/>
      <c r="F612" s="111"/>
      <c r="G612" s="111"/>
      <c r="H612" s="111"/>
      <c r="I612" s="111"/>
      <c r="J612" s="111"/>
      <c r="K612" s="111"/>
      <c r="L612" s="112"/>
      <c r="M612" s="62">
        <v>810</v>
      </c>
      <c r="N612" s="63">
        <v>8</v>
      </c>
      <c r="O612" s="63">
        <v>1</v>
      </c>
      <c r="P612" s="64" t="s">
        <v>82</v>
      </c>
      <c r="Q612" s="62">
        <v>240</v>
      </c>
      <c r="R612" s="113"/>
      <c r="S612" s="113"/>
      <c r="T612" s="65">
        <v>0</v>
      </c>
      <c r="U612" s="66">
        <v>0</v>
      </c>
      <c r="V612" s="66">
        <v>59426</v>
      </c>
      <c r="W612" s="67">
        <v>0</v>
      </c>
      <c r="X612" s="68">
        <v>59426</v>
      </c>
      <c r="Y612" s="114">
        <v>0</v>
      </c>
      <c r="Z612" s="115"/>
      <c r="AA612" s="9"/>
      <c r="AB612" s="8">
        <v>59426</v>
      </c>
      <c r="AC612" s="6" t="s">
        <v>0</v>
      </c>
    </row>
    <row r="613" spans="1:29" ht="31.8" customHeight="1" x14ac:dyDescent="0.25">
      <c r="A613" s="7"/>
      <c r="B613" s="111" t="s">
        <v>81</v>
      </c>
      <c r="C613" s="111"/>
      <c r="D613" s="111"/>
      <c r="E613" s="111"/>
      <c r="F613" s="111"/>
      <c r="G613" s="111"/>
      <c r="H613" s="111"/>
      <c r="I613" s="111"/>
      <c r="J613" s="111"/>
      <c r="K613" s="111"/>
      <c r="L613" s="112"/>
      <c r="M613" s="62">
        <v>810</v>
      </c>
      <c r="N613" s="63">
        <v>8</v>
      </c>
      <c r="O613" s="63">
        <v>1</v>
      </c>
      <c r="P613" s="64" t="s">
        <v>80</v>
      </c>
      <c r="Q613" s="62" t="s">
        <v>0</v>
      </c>
      <c r="R613" s="113"/>
      <c r="S613" s="113"/>
      <c r="T613" s="65">
        <v>1440476.32</v>
      </c>
      <c r="U613" s="66">
        <v>7116366.3300000001</v>
      </c>
      <c r="V613" s="66">
        <v>8776942.3499999996</v>
      </c>
      <c r="W613" s="67">
        <v>475850</v>
      </c>
      <c r="X613" s="68">
        <v>17809635</v>
      </c>
      <c r="Y613" s="114">
        <v>0</v>
      </c>
      <c r="Z613" s="115"/>
      <c r="AA613" s="9"/>
      <c r="AB613" s="8">
        <v>17809635</v>
      </c>
      <c r="AC613" s="6" t="s">
        <v>0</v>
      </c>
    </row>
    <row r="614" spans="1:29" ht="22.8" customHeight="1" x14ac:dyDescent="0.25">
      <c r="A614" s="7"/>
      <c r="B614" s="111" t="s">
        <v>14</v>
      </c>
      <c r="C614" s="111"/>
      <c r="D614" s="111"/>
      <c r="E614" s="111"/>
      <c r="F614" s="111"/>
      <c r="G614" s="111"/>
      <c r="H614" s="111"/>
      <c r="I614" s="111"/>
      <c r="J614" s="111"/>
      <c r="K614" s="111"/>
      <c r="L614" s="112"/>
      <c r="M614" s="62">
        <v>810</v>
      </c>
      <c r="N614" s="63">
        <v>8</v>
      </c>
      <c r="O614" s="63">
        <v>1</v>
      </c>
      <c r="P614" s="64" t="s">
        <v>80</v>
      </c>
      <c r="Q614" s="62">
        <v>200</v>
      </c>
      <c r="R614" s="113"/>
      <c r="S614" s="113"/>
      <c r="T614" s="65">
        <v>1440476.32</v>
      </c>
      <c r="U614" s="66">
        <v>7116366.3300000001</v>
      </c>
      <c r="V614" s="66">
        <v>8776942.3499999996</v>
      </c>
      <c r="W614" s="67">
        <v>475850</v>
      </c>
      <c r="X614" s="68">
        <v>17809635</v>
      </c>
      <c r="Y614" s="114">
        <v>0</v>
      </c>
      <c r="Z614" s="115"/>
      <c r="AA614" s="9"/>
      <c r="AB614" s="8">
        <v>17809635</v>
      </c>
      <c r="AC614" s="6" t="s">
        <v>0</v>
      </c>
    </row>
    <row r="615" spans="1:29" ht="29.4" customHeight="1" x14ac:dyDescent="0.25">
      <c r="A615" s="7"/>
      <c r="B615" s="111" t="s">
        <v>13</v>
      </c>
      <c r="C615" s="111"/>
      <c r="D615" s="111"/>
      <c r="E615" s="111"/>
      <c r="F615" s="111"/>
      <c r="G615" s="111"/>
      <c r="H615" s="111"/>
      <c r="I615" s="111"/>
      <c r="J615" s="111"/>
      <c r="K615" s="111"/>
      <c r="L615" s="112"/>
      <c r="M615" s="62">
        <v>810</v>
      </c>
      <c r="N615" s="63">
        <v>8</v>
      </c>
      <c r="O615" s="63">
        <v>1</v>
      </c>
      <c r="P615" s="64" t="s">
        <v>80</v>
      </c>
      <c r="Q615" s="62">
        <v>240</v>
      </c>
      <c r="R615" s="113"/>
      <c r="S615" s="113"/>
      <c r="T615" s="65">
        <v>1440476.32</v>
      </c>
      <c r="U615" s="66">
        <v>7116366.3300000001</v>
      </c>
      <c r="V615" s="66">
        <v>8776942.3499999996</v>
      </c>
      <c r="W615" s="67">
        <v>475850</v>
      </c>
      <c r="X615" s="68">
        <v>17809635</v>
      </c>
      <c r="Y615" s="114">
        <v>0</v>
      </c>
      <c r="Z615" s="115"/>
      <c r="AA615" s="9"/>
      <c r="AB615" s="8">
        <v>17809635</v>
      </c>
      <c r="AC615" s="6" t="s">
        <v>0</v>
      </c>
    </row>
    <row r="616" spans="1:29" ht="32.4" customHeight="1" x14ac:dyDescent="0.25">
      <c r="A616" s="7"/>
      <c r="B616" s="111" t="s">
        <v>79</v>
      </c>
      <c r="C616" s="111"/>
      <c r="D616" s="111"/>
      <c r="E616" s="111"/>
      <c r="F616" s="111"/>
      <c r="G616" s="111"/>
      <c r="H616" s="111"/>
      <c r="I616" s="111"/>
      <c r="J616" s="111"/>
      <c r="K616" s="111"/>
      <c r="L616" s="112"/>
      <c r="M616" s="62">
        <v>810</v>
      </c>
      <c r="N616" s="63">
        <v>8</v>
      </c>
      <c r="O616" s="63">
        <v>1</v>
      </c>
      <c r="P616" s="64" t="s">
        <v>76</v>
      </c>
      <c r="Q616" s="62" t="s">
        <v>0</v>
      </c>
      <c r="R616" s="113"/>
      <c r="S616" s="113"/>
      <c r="T616" s="65">
        <v>0</v>
      </c>
      <c r="U616" s="66">
        <v>42101.38</v>
      </c>
      <c r="V616" s="66">
        <v>1724054.49</v>
      </c>
      <c r="W616" s="67">
        <v>97186.1</v>
      </c>
      <c r="X616" s="68">
        <v>1863341.97</v>
      </c>
      <c r="Y616" s="114">
        <v>0</v>
      </c>
      <c r="Z616" s="115"/>
      <c r="AA616" s="9"/>
      <c r="AB616" s="8">
        <v>1863341.97</v>
      </c>
      <c r="AC616" s="6" t="s">
        <v>0</v>
      </c>
    </row>
    <row r="617" spans="1:29" ht="24" customHeight="1" x14ac:dyDescent="0.25">
      <c r="A617" s="7"/>
      <c r="B617" s="111" t="s">
        <v>78</v>
      </c>
      <c r="C617" s="111"/>
      <c r="D617" s="111"/>
      <c r="E617" s="111"/>
      <c r="F617" s="111"/>
      <c r="G617" s="111"/>
      <c r="H617" s="111"/>
      <c r="I617" s="111"/>
      <c r="J617" s="111"/>
      <c r="K617" s="111"/>
      <c r="L617" s="112"/>
      <c r="M617" s="62">
        <v>810</v>
      </c>
      <c r="N617" s="63">
        <v>8</v>
      </c>
      <c r="O617" s="63">
        <v>1</v>
      </c>
      <c r="P617" s="64" t="s">
        <v>76</v>
      </c>
      <c r="Q617" s="62">
        <v>400</v>
      </c>
      <c r="R617" s="113"/>
      <c r="S617" s="113"/>
      <c r="T617" s="65">
        <v>0</v>
      </c>
      <c r="U617" s="66">
        <v>42101.38</v>
      </c>
      <c r="V617" s="66">
        <v>1724054.49</v>
      </c>
      <c r="W617" s="67">
        <v>97186.1</v>
      </c>
      <c r="X617" s="68">
        <v>1863341.97</v>
      </c>
      <c r="Y617" s="114">
        <v>0</v>
      </c>
      <c r="Z617" s="115"/>
      <c r="AA617" s="9"/>
      <c r="AB617" s="8">
        <v>1863341.97</v>
      </c>
      <c r="AC617" s="6" t="s">
        <v>0</v>
      </c>
    </row>
    <row r="618" spans="1:29" ht="12.75" customHeight="1" x14ac:dyDescent="0.25">
      <c r="A618" s="7"/>
      <c r="B618" s="111" t="s">
        <v>77</v>
      </c>
      <c r="C618" s="111"/>
      <c r="D618" s="111"/>
      <c r="E618" s="111"/>
      <c r="F618" s="111"/>
      <c r="G618" s="111"/>
      <c r="H618" s="111"/>
      <c r="I618" s="111"/>
      <c r="J618" s="111"/>
      <c r="K618" s="111"/>
      <c r="L618" s="112"/>
      <c r="M618" s="62">
        <v>810</v>
      </c>
      <c r="N618" s="63">
        <v>8</v>
      </c>
      <c r="O618" s="63">
        <v>1</v>
      </c>
      <c r="P618" s="64" t="s">
        <v>76</v>
      </c>
      <c r="Q618" s="62">
        <v>410</v>
      </c>
      <c r="R618" s="113"/>
      <c r="S618" s="113"/>
      <c r="T618" s="65">
        <v>0</v>
      </c>
      <c r="U618" s="66">
        <v>42101.38</v>
      </c>
      <c r="V618" s="66">
        <v>1724054.49</v>
      </c>
      <c r="W618" s="67">
        <v>97186.1</v>
      </c>
      <c r="X618" s="68">
        <v>1863341.97</v>
      </c>
      <c r="Y618" s="114">
        <v>0</v>
      </c>
      <c r="Z618" s="115"/>
      <c r="AA618" s="9"/>
      <c r="AB618" s="8">
        <v>1863341.97</v>
      </c>
      <c r="AC618" s="6" t="s">
        <v>0</v>
      </c>
    </row>
    <row r="619" spans="1:29" ht="16.2" customHeight="1" x14ac:dyDescent="0.25">
      <c r="A619" s="7"/>
      <c r="B619" s="111" t="s">
        <v>75</v>
      </c>
      <c r="C619" s="111"/>
      <c r="D619" s="111"/>
      <c r="E619" s="111"/>
      <c r="F619" s="111"/>
      <c r="G619" s="111"/>
      <c r="H619" s="111"/>
      <c r="I619" s="111"/>
      <c r="J619" s="111"/>
      <c r="K619" s="111"/>
      <c r="L619" s="112"/>
      <c r="M619" s="62">
        <v>810</v>
      </c>
      <c r="N619" s="63">
        <v>8</v>
      </c>
      <c r="O619" s="63">
        <v>1</v>
      </c>
      <c r="P619" s="64" t="s">
        <v>74</v>
      </c>
      <c r="Q619" s="62" t="s">
        <v>0</v>
      </c>
      <c r="R619" s="113"/>
      <c r="S619" s="113"/>
      <c r="T619" s="65">
        <v>0</v>
      </c>
      <c r="U619" s="66">
        <v>0</v>
      </c>
      <c r="V619" s="66">
        <v>156948</v>
      </c>
      <c r="W619" s="67">
        <v>0</v>
      </c>
      <c r="X619" s="68">
        <v>156948</v>
      </c>
      <c r="Y619" s="114">
        <v>0</v>
      </c>
      <c r="Z619" s="115"/>
      <c r="AA619" s="9"/>
      <c r="AB619" s="8">
        <v>156948</v>
      </c>
      <c r="AC619" s="6" t="s">
        <v>0</v>
      </c>
    </row>
    <row r="620" spans="1:29" ht="25.8" customHeight="1" x14ac:dyDescent="0.25">
      <c r="A620" s="7"/>
      <c r="B620" s="111" t="s">
        <v>14</v>
      </c>
      <c r="C620" s="111"/>
      <c r="D620" s="111"/>
      <c r="E620" s="111"/>
      <c r="F620" s="111"/>
      <c r="G620" s="111"/>
      <c r="H620" s="111"/>
      <c r="I620" s="111"/>
      <c r="J620" s="111"/>
      <c r="K620" s="111"/>
      <c r="L620" s="112"/>
      <c r="M620" s="62">
        <v>810</v>
      </c>
      <c r="N620" s="63">
        <v>8</v>
      </c>
      <c r="O620" s="63">
        <v>1</v>
      </c>
      <c r="P620" s="64" t="s">
        <v>74</v>
      </c>
      <c r="Q620" s="62">
        <v>200</v>
      </c>
      <c r="R620" s="113"/>
      <c r="S620" s="113"/>
      <c r="T620" s="65">
        <v>0</v>
      </c>
      <c r="U620" s="66">
        <v>0</v>
      </c>
      <c r="V620" s="66">
        <v>156948</v>
      </c>
      <c r="W620" s="67">
        <v>0</v>
      </c>
      <c r="X620" s="68">
        <v>156948</v>
      </c>
      <c r="Y620" s="114">
        <v>0</v>
      </c>
      <c r="Z620" s="115"/>
      <c r="AA620" s="9"/>
      <c r="AB620" s="8">
        <v>156948</v>
      </c>
      <c r="AC620" s="6" t="s">
        <v>0</v>
      </c>
    </row>
    <row r="621" spans="1:29" ht="29.4" customHeight="1" x14ac:dyDescent="0.25">
      <c r="A621" s="7"/>
      <c r="B621" s="111" t="s">
        <v>13</v>
      </c>
      <c r="C621" s="111"/>
      <c r="D621" s="111"/>
      <c r="E621" s="111"/>
      <c r="F621" s="111"/>
      <c r="G621" s="111"/>
      <c r="H621" s="111"/>
      <c r="I621" s="111"/>
      <c r="J621" s="111"/>
      <c r="K621" s="111"/>
      <c r="L621" s="112"/>
      <c r="M621" s="62">
        <v>810</v>
      </c>
      <c r="N621" s="63">
        <v>8</v>
      </c>
      <c r="O621" s="63">
        <v>1</v>
      </c>
      <c r="P621" s="64" t="s">
        <v>74</v>
      </c>
      <c r="Q621" s="62">
        <v>240</v>
      </c>
      <c r="R621" s="113"/>
      <c r="S621" s="113"/>
      <c r="T621" s="65">
        <v>0</v>
      </c>
      <c r="U621" s="66">
        <v>0</v>
      </c>
      <c r="V621" s="66">
        <v>156948</v>
      </c>
      <c r="W621" s="67">
        <v>0</v>
      </c>
      <c r="X621" s="68">
        <v>156948</v>
      </c>
      <c r="Y621" s="114">
        <v>0</v>
      </c>
      <c r="Z621" s="115"/>
      <c r="AA621" s="9"/>
      <c r="AB621" s="8">
        <v>156948</v>
      </c>
      <c r="AC621" s="6" t="s">
        <v>0</v>
      </c>
    </row>
    <row r="622" spans="1:29" ht="39" customHeight="1" x14ac:dyDescent="0.25">
      <c r="A622" s="7"/>
      <c r="B622" s="111" t="s">
        <v>73</v>
      </c>
      <c r="C622" s="111"/>
      <c r="D622" s="111"/>
      <c r="E622" s="111"/>
      <c r="F622" s="111"/>
      <c r="G622" s="111"/>
      <c r="H622" s="111"/>
      <c r="I622" s="111"/>
      <c r="J622" s="111"/>
      <c r="K622" s="111"/>
      <c r="L622" s="112"/>
      <c r="M622" s="62">
        <v>810</v>
      </c>
      <c r="N622" s="63">
        <v>8</v>
      </c>
      <c r="O622" s="63">
        <v>1</v>
      </c>
      <c r="P622" s="64" t="s">
        <v>72</v>
      </c>
      <c r="Q622" s="62" t="s">
        <v>0</v>
      </c>
      <c r="R622" s="113"/>
      <c r="S622" s="113"/>
      <c r="T622" s="65">
        <v>0</v>
      </c>
      <c r="U622" s="66">
        <v>0</v>
      </c>
      <c r="V622" s="66">
        <v>0</v>
      </c>
      <c r="W622" s="67">
        <v>783790</v>
      </c>
      <c r="X622" s="68">
        <v>783790</v>
      </c>
      <c r="Y622" s="114">
        <v>0</v>
      </c>
      <c r="Z622" s="115"/>
      <c r="AA622" s="9"/>
      <c r="AB622" s="8">
        <v>783790</v>
      </c>
      <c r="AC622" s="6" t="s">
        <v>0</v>
      </c>
    </row>
    <row r="623" spans="1:29" ht="27" customHeight="1" x14ac:dyDescent="0.25">
      <c r="A623" s="7"/>
      <c r="B623" s="111" t="s">
        <v>14</v>
      </c>
      <c r="C623" s="111"/>
      <c r="D623" s="111"/>
      <c r="E623" s="111"/>
      <c r="F623" s="111"/>
      <c r="G623" s="111"/>
      <c r="H623" s="111"/>
      <c r="I623" s="111"/>
      <c r="J623" s="111"/>
      <c r="K623" s="111"/>
      <c r="L623" s="112"/>
      <c r="M623" s="62">
        <v>810</v>
      </c>
      <c r="N623" s="63">
        <v>8</v>
      </c>
      <c r="O623" s="63">
        <v>1</v>
      </c>
      <c r="P623" s="64" t="s">
        <v>72</v>
      </c>
      <c r="Q623" s="62">
        <v>200</v>
      </c>
      <c r="R623" s="113"/>
      <c r="S623" s="113"/>
      <c r="T623" s="65">
        <v>0</v>
      </c>
      <c r="U623" s="66">
        <v>0</v>
      </c>
      <c r="V623" s="66">
        <v>0</v>
      </c>
      <c r="W623" s="67">
        <v>783790</v>
      </c>
      <c r="X623" s="68">
        <v>783790</v>
      </c>
      <c r="Y623" s="114">
        <v>0</v>
      </c>
      <c r="Z623" s="115"/>
      <c r="AA623" s="9"/>
      <c r="AB623" s="8">
        <v>783790</v>
      </c>
      <c r="AC623" s="6" t="s">
        <v>0</v>
      </c>
    </row>
    <row r="624" spans="1:29" ht="24" customHeight="1" x14ac:dyDescent="0.25">
      <c r="A624" s="7"/>
      <c r="B624" s="111" t="s">
        <v>13</v>
      </c>
      <c r="C624" s="111"/>
      <c r="D624" s="111"/>
      <c r="E624" s="111"/>
      <c r="F624" s="111"/>
      <c r="G624" s="111"/>
      <c r="H624" s="111"/>
      <c r="I624" s="111"/>
      <c r="J624" s="111"/>
      <c r="K624" s="111"/>
      <c r="L624" s="112"/>
      <c r="M624" s="62">
        <v>810</v>
      </c>
      <c r="N624" s="63">
        <v>8</v>
      </c>
      <c r="O624" s="63">
        <v>1</v>
      </c>
      <c r="P624" s="64" t="s">
        <v>72</v>
      </c>
      <c r="Q624" s="62">
        <v>240</v>
      </c>
      <c r="R624" s="113"/>
      <c r="S624" s="113"/>
      <c r="T624" s="65">
        <v>0</v>
      </c>
      <c r="U624" s="66">
        <v>0</v>
      </c>
      <c r="V624" s="66">
        <v>0</v>
      </c>
      <c r="W624" s="67">
        <v>783790</v>
      </c>
      <c r="X624" s="68">
        <v>783790</v>
      </c>
      <c r="Y624" s="114">
        <v>0</v>
      </c>
      <c r="Z624" s="115"/>
      <c r="AA624" s="9"/>
      <c r="AB624" s="8">
        <v>783790</v>
      </c>
      <c r="AC624" s="6" t="s">
        <v>0</v>
      </c>
    </row>
    <row r="625" spans="1:29" ht="52.8" customHeight="1" x14ac:dyDescent="0.25">
      <c r="A625" s="7"/>
      <c r="B625" s="111" t="s">
        <v>71</v>
      </c>
      <c r="C625" s="111"/>
      <c r="D625" s="111"/>
      <c r="E625" s="111"/>
      <c r="F625" s="111"/>
      <c r="G625" s="111"/>
      <c r="H625" s="111"/>
      <c r="I625" s="111"/>
      <c r="J625" s="111"/>
      <c r="K625" s="111"/>
      <c r="L625" s="112"/>
      <c r="M625" s="62">
        <v>810</v>
      </c>
      <c r="N625" s="63">
        <v>8</v>
      </c>
      <c r="O625" s="63">
        <v>1</v>
      </c>
      <c r="P625" s="64" t="s">
        <v>70</v>
      </c>
      <c r="Q625" s="62" t="s">
        <v>0</v>
      </c>
      <c r="R625" s="113"/>
      <c r="S625" s="113"/>
      <c r="T625" s="65">
        <v>220171.75</v>
      </c>
      <c r="U625" s="66">
        <v>0</v>
      </c>
      <c r="V625" s="66">
        <v>0</v>
      </c>
      <c r="W625" s="67">
        <v>0</v>
      </c>
      <c r="X625" s="68">
        <v>220171.75</v>
      </c>
      <c r="Y625" s="114">
        <v>0</v>
      </c>
      <c r="Z625" s="115"/>
      <c r="AA625" s="9"/>
      <c r="AB625" s="8">
        <v>220171.75</v>
      </c>
      <c r="AC625" s="6" t="s">
        <v>0</v>
      </c>
    </row>
    <row r="626" spans="1:29" ht="25.8" customHeight="1" x14ac:dyDescent="0.25">
      <c r="A626" s="7"/>
      <c r="B626" s="111" t="s">
        <v>14</v>
      </c>
      <c r="C626" s="111"/>
      <c r="D626" s="111"/>
      <c r="E626" s="111"/>
      <c r="F626" s="111"/>
      <c r="G626" s="111"/>
      <c r="H626" s="111"/>
      <c r="I626" s="111"/>
      <c r="J626" s="111"/>
      <c r="K626" s="111"/>
      <c r="L626" s="112"/>
      <c r="M626" s="62">
        <v>810</v>
      </c>
      <c r="N626" s="63">
        <v>8</v>
      </c>
      <c r="O626" s="63">
        <v>1</v>
      </c>
      <c r="P626" s="64" t="s">
        <v>70</v>
      </c>
      <c r="Q626" s="62">
        <v>200</v>
      </c>
      <c r="R626" s="113"/>
      <c r="S626" s="113"/>
      <c r="T626" s="65">
        <v>220171.75</v>
      </c>
      <c r="U626" s="66">
        <v>0</v>
      </c>
      <c r="V626" s="66">
        <v>0</v>
      </c>
      <c r="W626" s="67">
        <v>0</v>
      </c>
      <c r="X626" s="68">
        <v>220171.75</v>
      </c>
      <c r="Y626" s="114">
        <v>0</v>
      </c>
      <c r="Z626" s="115"/>
      <c r="AA626" s="9"/>
      <c r="AB626" s="8">
        <v>220171.75</v>
      </c>
      <c r="AC626" s="6" t="s">
        <v>0</v>
      </c>
    </row>
    <row r="627" spans="1:29" ht="22.8" customHeight="1" x14ac:dyDescent="0.25">
      <c r="A627" s="7"/>
      <c r="B627" s="111" t="s">
        <v>13</v>
      </c>
      <c r="C627" s="111"/>
      <c r="D627" s="111"/>
      <c r="E627" s="111"/>
      <c r="F627" s="111"/>
      <c r="G627" s="111"/>
      <c r="H627" s="111"/>
      <c r="I627" s="111"/>
      <c r="J627" s="111"/>
      <c r="K627" s="111"/>
      <c r="L627" s="112"/>
      <c r="M627" s="62">
        <v>810</v>
      </c>
      <c r="N627" s="63">
        <v>8</v>
      </c>
      <c r="O627" s="63">
        <v>1</v>
      </c>
      <c r="P627" s="64" t="s">
        <v>70</v>
      </c>
      <c r="Q627" s="62">
        <v>240</v>
      </c>
      <c r="R627" s="113"/>
      <c r="S627" s="113"/>
      <c r="T627" s="65">
        <v>220171.75</v>
      </c>
      <c r="U627" s="66">
        <v>0</v>
      </c>
      <c r="V627" s="66">
        <v>0</v>
      </c>
      <c r="W627" s="67">
        <v>0</v>
      </c>
      <c r="X627" s="68">
        <v>220171.75</v>
      </c>
      <c r="Y627" s="114">
        <v>0</v>
      </c>
      <c r="Z627" s="115"/>
      <c r="AA627" s="9"/>
      <c r="AB627" s="8">
        <v>220171.75</v>
      </c>
      <c r="AC627" s="6" t="s">
        <v>0</v>
      </c>
    </row>
    <row r="628" spans="1:29" ht="12.75" customHeight="1" x14ac:dyDescent="0.25">
      <c r="A628" s="7"/>
      <c r="B628" s="111" t="s">
        <v>69</v>
      </c>
      <c r="C628" s="111"/>
      <c r="D628" s="111"/>
      <c r="E628" s="111"/>
      <c r="F628" s="111"/>
      <c r="G628" s="111"/>
      <c r="H628" s="111"/>
      <c r="I628" s="111"/>
      <c r="J628" s="111"/>
      <c r="K628" s="111"/>
      <c r="L628" s="112"/>
      <c r="M628" s="62">
        <v>810</v>
      </c>
      <c r="N628" s="63">
        <v>10</v>
      </c>
      <c r="O628" s="63">
        <v>0</v>
      </c>
      <c r="P628" s="64" t="s">
        <v>0</v>
      </c>
      <c r="Q628" s="62" t="s">
        <v>0</v>
      </c>
      <c r="R628" s="113"/>
      <c r="S628" s="113"/>
      <c r="T628" s="65">
        <v>20705268.530000001</v>
      </c>
      <c r="U628" s="66">
        <v>30633708.100000001</v>
      </c>
      <c r="V628" s="66">
        <v>36169741.68</v>
      </c>
      <c r="W628" s="67">
        <v>28484771.699999999</v>
      </c>
      <c r="X628" s="68">
        <v>115993490.01000001</v>
      </c>
      <c r="Y628" s="114">
        <v>0</v>
      </c>
      <c r="Z628" s="115"/>
      <c r="AA628" s="9"/>
      <c r="AB628" s="8">
        <v>115993490.01000001</v>
      </c>
      <c r="AC628" s="6" t="s">
        <v>0</v>
      </c>
    </row>
    <row r="629" spans="1:29" ht="12.75" customHeight="1" x14ac:dyDescent="0.25">
      <c r="A629" s="7"/>
      <c r="B629" s="111" t="s">
        <v>68</v>
      </c>
      <c r="C629" s="111"/>
      <c r="D629" s="111"/>
      <c r="E629" s="111"/>
      <c r="F629" s="111"/>
      <c r="G629" s="111"/>
      <c r="H629" s="111"/>
      <c r="I629" s="111"/>
      <c r="J629" s="111"/>
      <c r="K629" s="111"/>
      <c r="L629" s="112"/>
      <c r="M629" s="62">
        <v>810</v>
      </c>
      <c r="N629" s="63">
        <v>10</v>
      </c>
      <c r="O629" s="63">
        <v>1</v>
      </c>
      <c r="P629" s="64" t="s">
        <v>0</v>
      </c>
      <c r="Q629" s="62" t="s">
        <v>0</v>
      </c>
      <c r="R629" s="113"/>
      <c r="S629" s="113"/>
      <c r="T629" s="65">
        <v>260000</v>
      </c>
      <c r="U629" s="66">
        <v>390000</v>
      </c>
      <c r="V629" s="66">
        <v>390000</v>
      </c>
      <c r="W629" s="67">
        <v>514595.56</v>
      </c>
      <c r="X629" s="68">
        <v>1554595.56</v>
      </c>
      <c r="Y629" s="114">
        <v>0</v>
      </c>
      <c r="Z629" s="115"/>
      <c r="AA629" s="9"/>
      <c r="AB629" s="8">
        <v>1554595.56</v>
      </c>
      <c r="AC629" s="6" t="s">
        <v>0</v>
      </c>
    </row>
    <row r="630" spans="1:29" ht="14.4" customHeight="1" x14ac:dyDescent="0.25">
      <c r="A630" s="7"/>
      <c r="B630" s="111" t="s">
        <v>9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12"/>
      <c r="M630" s="62">
        <v>810</v>
      </c>
      <c r="N630" s="63">
        <v>10</v>
      </c>
      <c r="O630" s="63">
        <v>1</v>
      </c>
      <c r="P630" s="64" t="s">
        <v>8</v>
      </c>
      <c r="Q630" s="62" t="s">
        <v>0</v>
      </c>
      <c r="R630" s="113"/>
      <c r="S630" s="113"/>
      <c r="T630" s="65">
        <v>260000</v>
      </c>
      <c r="U630" s="66">
        <v>390000</v>
      </c>
      <c r="V630" s="66">
        <v>390000</v>
      </c>
      <c r="W630" s="67">
        <v>514595.56</v>
      </c>
      <c r="X630" s="68">
        <v>1554595.56</v>
      </c>
      <c r="Y630" s="114">
        <v>0</v>
      </c>
      <c r="Z630" s="115"/>
      <c r="AA630" s="9"/>
      <c r="AB630" s="8">
        <v>1554595.56</v>
      </c>
      <c r="AC630" s="6" t="s">
        <v>0</v>
      </c>
    </row>
    <row r="631" spans="1:29" ht="16.8" customHeight="1" x14ac:dyDescent="0.25">
      <c r="A631" s="7"/>
      <c r="B631" s="111" t="s">
        <v>67</v>
      </c>
      <c r="C631" s="111"/>
      <c r="D631" s="111"/>
      <c r="E631" s="111"/>
      <c r="F631" s="111"/>
      <c r="G631" s="111"/>
      <c r="H631" s="111"/>
      <c r="I631" s="111"/>
      <c r="J631" s="111"/>
      <c r="K631" s="111"/>
      <c r="L631" s="112"/>
      <c r="M631" s="62">
        <v>810</v>
      </c>
      <c r="N631" s="63">
        <v>10</v>
      </c>
      <c r="O631" s="63">
        <v>1</v>
      </c>
      <c r="P631" s="64" t="s">
        <v>66</v>
      </c>
      <c r="Q631" s="62" t="s">
        <v>0</v>
      </c>
      <c r="R631" s="113"/>
      <c r="S631" s="113"/>
      <c r="T631" s="65">
        <v>260000</v>
      </c>
      <c r="U631" s="66">
        <v>390000</v>
      </c>
      <c r="V631" s="66">
        <v>390000</v>
      </c>
      <c r="W631" s="67">
        <v>514595.56</v>
      </c>
      <c r="X631" s="68">
        <v>1554595.56</v>
      </c>
      <c r="Y631" s="114">
        <v>0</v>
      </c>
      <c r="Z631" s="115"/>
      <c r="AA631" s="9"/>
      <c r="AB631" s="8">
        <v>1554595.56</v>
      </c>
      <c r="AC631" s="6" t="s">
        <v>0</v>
      </c>
    </row>
    <row r="632" spans="1:29" ht="15.6" customHeight="1" x14ac:dyDescent="0.25">
      <c r="A632" s="7"/>
      <c r="B632" s="111" t="s">
        <v>39</v>
      </c>
      <c r="C632" s="111"/>
      <c r="D632" s="111"/>
      <c r="E632" s="111"/>
      <c r="F632" s="111"/>
      <c r="G632" s="111"/>
      <c r="H632" s="111"/>
      <c r="I632" s="111"/>
      <c r="J632" s="111"/>
      <c r="K632" s="111"/>
      <c r="L632" s="112"/>
      <c r="M632" s="62">
        <v>810</v>
      </c>
      <c r="N632" s="63">
        <v>10</v>
      </c>
      <c r="O632" s="63">
        <v>1</v>
      </c>
      <c r="P632" s="64" t="s">
        <v>66</v>
      </c>
      <c r="Q632" s="62">
        <v>300</v>
      </c>
      <c r="R632" s="113"/>
      <c r="S632" s="113"/>
      <c r="T632" s="65">
        <v>260000</v>
      </c>
      <c r="U632" s="66">
        <v>390000</v>
      </c>
      <c r="V632" s="66">
        <v>390000</v>
      </c>
      <c r="W632" s="67">
        <v>514595.56</v>
      </c>
      <c r="X632" s="68">
        <v>1554595.56</v>
      </c>
      <c r="Y632" s="114">
        <v>0</v>
      </c>
      <c r="Z632" s="115"/>
      <c r="AA632" s="9"/>
      <c r="AB632" s="8">
        <v>1554595.56</v>
      </c>
      <c r="AC632" s="6" t="s">
        <v>0</v>
      </c>
    </row>
    <row r="633" spans="1:29" ht="14.4" customHeight="1" x14ac:dyDescent="0.25">
      <c r="A633" s="7"/>
      <c r="B633" s="111" t="s">
        <v>61</v>
      </c>
      <c r="C633" s="111"/>
      <c r="D633" s="111"/>
      <c r="E633" s="111"/>
      <c r="F633" s="111"/>
      <c r="G633" s="111"/>
      <c r="H633" s="111"/>
      <c r="I633" s="111"/>
      <c r="J633" s="111"/>
      <c r="K633" s="111"/>
      <c r="L633" s="112"/>
      <c r="M633" s="62">
        <v>810</v>
      </c>
      <c r="N633" s="63">
        <v>10</v>
      </c>
      <c r="O633" s="63">
        <v>1</v>
      </c>
      <c r="P633" s="64" t="s">
        <v>66</v>
      </c>
      <c r="Q633" s="62">
        <v>310</v>
      </c>
      <c r="R633" s="113"/>
      <c r="S633" s="113"/>
      <c r="T633" s="65">
        <v>260000</v>
      </c>
      <c r="U633" s="66">
        <v>390000</v>
      </c>
      <c r="V633" s="66">
        <v>390000</v>
      </c>
      <c r="W633" s="67">
        <v>514595.56</v>
      </c>
      <c r="X633" s="68">
        <v>1554595.56</v>
      </c>
      <c r="Y633" s="114">
        <v>0</v>
      </c>
      <c r="Z633" s="115"/>
      <c r="AA633" s="9"/>
      <c r="AB633" s="8">
        <v>1554595.56</v>
      </c>
      <c r="AC633" s="6" t="s">
        <v>0</v>
      </c>
    </row>
    <row r="634" spans="1:29" ht="12.75" customHeight="1" x14ac:dyDescent="0.25">
      <c r="A634" s="7"/>
      <c r="B634" s="111" t="s">
        <v>65</v>
      </c>
      <c r="C634" s="111"/>
      <c r="D634" s="111"/>
      <c r="E634" s="111"/>
      <c r="F634" s="111"/>
      <c r="G634" s="111"/>
      <c r="H634" s="111"/>
      <c r="I634" s="111"/>
      <c r="J634" s="111"/>
      <c r="K634" s="111"/>
      <c r="L634" s="112"/>
      <c r="M634" s="62">
        <v>810</v>
      </c>
      <c r="N634" s="63">
        <v>10</v>
      </c>
      <c r="O634" s="63">
        <v>2</v>
      </c>
      <c r="P634" s="64" t="s">
        <v>0</v>
      </c>
      <c r="Q634" s="62" t="s">
        <v>0</v>
      </c>
      <c r="R634" s="113"/>
      <c r="S634" s="113"/>
      <c r="T634" s="65">
        <v>12096644.9</v>
      </c>
      <c r="U634" s="66">
        <v>17432431.280000001</v>
      </c>
      <c r="V634" s="66">
        <v>18798317.120000001</v>
      </c>
      <c r="W634" s="67">
        <v>15436601.15</v>
      </c>
      <c r="X634" s="68">
        <v>63763994.449999996</v>
      </c>
      <c r="Y634" s="114">
        <v>0</v>
      </c>
      <c r="Z634" s="115"/>
      <c r="AA634" s="9"/>
      <c r="AB634" s="8">
        <v>63763994.450000003</v>
      </c>
      <c r="AC634" s="6" t="s">
        <v>0</v>
      </c>
    </row>
    <row r="635" spans="1:29" ht="13.2" customHeight="1" x14ac:dyDescent="0.25">
      <c r="A635" s="7"/>
      <c r="B635" s="111" t="s">
        <v>9</v>
      </c>
      <c r="C635" s="111"/>
      <c r="D635" s="111"/>
      <c r="E635" s="111"/>
      <c r="F635" s="111"/>
      <c r="G635" s="111"/>
      <c r="H635" s="111"/>
      <c r="I635" s="111"/>
      <c r="J635" s="111"/>
      <c r="K635" s="111"/>
      <c r="L635" s="112"/>
      <c r="M635" s="62">
        <v>810</v>
      </c>
      <c r="N635" s="63">
        <v>10</v>
      </c>
      <c r="O635" s="63">
        <v>2</v>
      </c>
      <c r="P635" s="64" t="s">
        <v>8</v>
      </c>
      <c r="Q635" s="62" t="s">
        <v>0</v>
      </c>
      <c r="R635" s="113"/>
      <c r="S635" s="113"/>
      <c r="T635" s="65">
        <v>12096644.9</v>
      </c>
      <c r="U635" s="66">
        <v>17432431.280000001</v>
      </c>
      <c r="V635" s="66">
        <v>18798317.120000001</v>
      </c>
      <c r="W635" s="67">
        <v>15436601.15</v>
      </c>
      <c r="X635" s="68">
        <v>63763994.449999996</v>
      </c>
      <c r="Y635" s="114">
        <v>0</v>
      </c>
      <c r="Z635" s="115"/>
      <c r="AA635" s="9"/>
      <c r="AB635" s="8">
        <v>63763994.450000003</v>
      </c>
      <c r="AC635" s="6" t="s">
        <v>0</v>
      </c>
    </row>
    <row r="636" spans="1:29" ht="12.75" customHeight="1" x14ac:dyDescent="0.25">
      <c r="A636" s="7"/>
      <c r="B636" s="111" t="s">
        <v>64</v>
      </c>
      <c r="C636" s="111"/>
      <c r="D636" s="111"/>
      <c r="E636" s="111"/>
      <c r="F636" s="111"/>
      <c r="G636" s="111"/>
      <c r="H636" s="111"/>
      <c r="I636" s="111"/>
      <c r="J636" s="111"/>
      <c r="K636" s="111"/>
      <c r="L636" s="112"/>
      <c r="M636" s="62">
        <v>810</v>
      </c>
      <c r="N636" s="63">
        <v>10</v>
      </c>
      <c r="O636" s="63">
        <v>2</v>
      </c>
      <c r="P636" s="64" t="s">
        <v>63</v>
      </c>
      <c r="Q636" s="62" t="s">
        <v>0</v>
      </c>
      <c r="R636" s="113"/>
      <c r="S636" s="113"/>
      <c r="T636" s="65">
        <v>261208.28</v>
      </c>
      <c r="U636" s="66">
        <v>792082.02</v>
      </c>
      <c r="V636" s="66">
        <v>1210436.78</v>
      </c>
      <c r="W636" s="67">
        <v>477667.37</v>
      </c>
      <c r="X636" s="68">
        <v>2741394.45</v>
      </c>
      <c r="Y636" s="114">
        <v>0</v>
      </c>
      <c r="Z636" s="115"/>
      <c r="AA636" s="9"/>
      <c r="AB636" s="8">
        <v>2741394.45</v>
      </c>
      <c r="AC636" s="6" t="s">
        <v>0</v>
      </c>
    </row>
    <row r="637" spans="1:29" ht="43.8" customHeight="1" x14ac:dyDescent="0.25">
      <c r="A637" s="7"/>
      <c r="B637" s="111" t="s">
        <v>16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2"/>
      <c r="M637" s="62">
        <v>810</v>
      </c>
      <c r="N637" s="63">
        <v>10</v>
      </c>
      <c r="O637" s="63">
        <v>2</v>
      </c>
      <c r="P637" s="64" t="s">
        <v>63</v>
      </c>
      <c r="Q637" s="62">
        <v>100</v>
      </c>
      <c r="R637" s="113"/>
      <c r="S637" s="113"/>
      <c r="T637" s="65">
        <v>50163.78</v>
      </c>
      <c r="U637" s="66">
        <v>55146.17</v>
      </c>
      <c r="V637" s="66">
        <v>90170.42</v>
      </c>
      <c r="W637" s="67">
        <v>61160.1</v>
      </c>
      <c r="X637" s="68">
        <v>256640.47</v>
      </c>
      <c r="Y637" s="114">
        <v>0</v>
      </c>
      <c r="Z637" s="115"/>
      <c r="AA637" s="9"/>
      <c r="AB637" s="8">
        <v>256640.47</v>
      </c>
      <c r="AC637" s="6" t="s">
        <v>0</v>
      </c>
    </row>
    <row r="638" spans="1:29" ht="13.8" customHeight="1" x14ac:dyDescent="0.25">
      <c r="A638" s="7"/>
      <c r="B638" s="111" t="s">
        <v>15</v>
      </c>
      <c r="C638" s="111"/>
      <c r="D638" s="111"/>
      <c r="E638" s="111"/>
      <c r="F638" s="111"/>
      <c r="G638" s="111"/>
      <c r="H638" s="111"/>
      <c r="I638" s="111"/>
      <c r="J638" s="111"/>
      <c r="K638" s="111"/>
      <c r="L638" s="112"/>
      <c r="M638" s="62">
        <v>810</v>
      </c>
      <c r="N638" s="63">
        <v>10</v>
      </c>
      <c r="O638" s="63">
        <v>2</v>
      </c>
      <c r="P638" s="64" t="s">
        <v>63</v>
      </c>
      <c r="Q638" s="62">
        <v>110</v>
      </c>
      <c r="R638" s="113"/>
      <c r="S638" s="113"/>
      <c r="T638" s="65">
        <v>50163.78</v>
      </c>
      <c r="U638" s="66">
        <v>55146.17</v>
      </c>
      <c r="V638" s="66">
        <v>90170.42</v>
      </c>
      <c r="W638" s="67">
        <v>61160.1</v>
      </c>
      <c r="X638" s="68">
        <v>256640.47</v>
      </c>
      <c r="Y638" s="114">
        <v>0</v>
      </c>
      <c r="Z638" s="115"/>
      <c r="AA638" s="9"/>
      <c r="AB638" s="8">
        <v>256640.47</v>
      </c>
      <c r="AC638" s="6" t="s">
        <v>0</v>
      </c>
    </row>
    <row r="639" spans="1:29" ht="20.399999999999999" customHeight="1" x14ac:dyDescent="0.25">
      <c r="A639" s="7"/>
      <c r="B639" s="111" t="s">
        <v>14</v>
      </c>
      <c r="C639" s="111"/>
      <c r="D639" s="111"/>
      <c r="E639" s="111"/>
      <c r="F639" s="111"/>
      <c r="G639" s="111"/>
      <c r="H639" s="111"/>
      <c r="I639" s="111"/>
      <c r="J639" s="111"/>
      <c r="K639" s="111"/>
      <c r="L639" s="112"/>
      <c r="M639" s="62">
        <v>810</v>
      </c>
      <c r="N639" s="63">
        <v>10</v>
      </c>
      <c r="O639" s="63">
        <v>2</v>
      </c>
      <c r="P639" s="64" t="s">
        <v>63</v>
      </c>
      <c r="Q639" s="62">
        <v>200</v>
      </c>
      <c r="R639" s="113"/>
      <c r="S639" s="113"/>
      <c r="T639" s="65">
        <v>171044.5</v>
      </c>
      <c r="U639" s="66">
        <v>653682.85</v>
      </c>
      <c r="V639" s="66">
        <v>840266.36</v>
      </c>
      <c r="W639" s="67">
        <v>416507.27</v>
      </c>
      <c r="X639" s="68">
        <v>2081500.98</v>
      </c>
      <c r="Y639" s="114">
        <v>0</v>
      </c>
      <c r="Z639" s="115"/>
      <c r="AA639" s="9"/>
      <c r="AB639" s="8">
        <v>2081500.98</v>
      </c>
      <c r="AC639" s="6" t="s">
        <v>0</v>
      </c>
    </row>
    <row r="640" spans="1:29" ht="24" customHeight="1" x14ac:dyDescent="0.25">
      <c r="A640" s="7"/>
      <c r="B640" s="111" t="s">
        <v>13</v>
      </c>
      <c r="C640" s="111"/>
      <c r="D640" s="111"/>
      <c r="E640" s="111"/>
      <c r="F640" s="111"/>
      <c r="G640" s="111"/>
      <c r="H640" s="111"/>
      <c r="I640" s="111"/>
      <c r="J640" s="111"/>
      <c r="K640" s="111"/>
      <c r="L640" s="112"/>
      <c r="M640" s="62">
        <v>810</v>
      </c>
      <c r="N640" s="63">
        <v>10</v>
      </c>
      <c r="O640" s="63">
        <v>2</v>
      </c>
      <c r="P640" s="64" t="s">
        <v>63</v>
      </c>
      <c r="Q640" s="62">
        <v>240</v>
      </c>
      <c r="R640" s="113"/>
      <c r="S640" s="113"/>
      <c r="T640" s="65">
        <v>171044.5</v>
      </c>
      <c r="U640" s="66">
        <v>653682.85</v>
      </c>
      <c r="V640" s="66">
        <v>840266.36</v>
      </c>
      <c r="W640" s="67">
        <v>416507.27</v>
      </c>
      <c r="X640" s="68">
        <v>2081500.98</v>
      </c>
      <c r="Y640" s="114">
        <v>0</v>
      </c>
      <c r="Z640" s="115"/>
      <c r="AA640" s="9"/>
      <c r="AB640" s="8">
        <v>2081500.98</v>
      </c>
      <c r="AC640" s="6" t="s">
        <v>0</v>
      </c>
    </row>
    <row r="641" spans="1:29" ht="14.4" customHeight="1" x14ac:dyDescent="0.25">
      <c r="A641" s="7"/>
      <c r="B641" s="111" t="s">
        <v>39</v>
      </c>
      <c r="C641" s="111"/>
      <c r="D641" s="111"/>
      <c r="E641" s="111"/>
      <c r="F641" s="111"/>
      <c r="G641" s="111"/>
      <c r="H641" s="111"/>
      <c r="I641" s="111"/>
      <c r="J641" s="111"/>
      <c r="K641" s="111"/>
      <c r="L641" s="112"/>
      <c r="M641" s="62">
        <v>810</v>
      </c>
      <c r="N641" s="63">
        <v>10</v>
      </c>
      <c r="O641" s="63">
        <v>2</v>
      </c>
      <c r="P641" s="64" t="s">
        <v>63</v>
      </c>
      <c r="Q641" s="62">
        <v>300</v>
      </c>
      <c r="R641" s="113"/>
      <c r="S641" s="113"/>
      <c r="T641" s="65">
        <v>40000</v>
      </c>
      <c r="U641" s="66">
        <v>80000</v>
      </c>
      <c r="V641" s="66">
        <v>280000</v>
      </c>
      <c r="W641" s="67">
        <v>0</v>
      </c>
      <c r="X641" s="68">
        <v>400000</v>
      </c>
      <c r="Y641" s="114">
        <v>0</v>
      </c>
      <c r="Z641" s="115"/>
      <c r="AA641" s="9"/>
      <c r="AB641" s="8">
        <v>400000</v>
      </c>
      <c r="AC641" s="6" t="s">
        <v>0</v>
      </c>
    </row>
    <row r="642" spans="1:29" ht="25.2" customHeight="1" x14ac:dyDescent="0.25">
      <c r="A642" s="7"/>
      <c r="B642" s="111" t="s">
        <v>38</v>
      </c>
      <c r="C642" s="111"/>
      <c r="D642" s="111"/>
      <c r="E642" s="111"/>
      <c r="F642" s="111"/>
      <c r="G642" s="111"/>
      <c r="H642" s="111"/>
      <c r="I642" s="111"/>
      <c r="J642" s="111"/>
      <c r="K642" s="111"/>
      <c r="L642" s="112"/>
      <c r="M642" s="62">
        <v>810</v>
      </c>
      <c r="N642" s="63">
        <v>10</v>
      </c>
      <c r="O642" s="63">
        <v>2</v>
      </c>
      <c r="P642" s="64" t="s">
        <v>63</v>
      </c>
      <c r="Q642" s="62">
        <v>320</v>
      </c>
      <c r="R642" s="113"/>
      <c r="S642" s="113"/>
      <c r="T642" s="65">
        <v>40000</v>
      </c>
      <c r="U642" s="66">
        <v>80000</v>
      </c>
      <c r="V642" s="66">
        <v>280000</v>
      </c>
      <c r="W642" s="67">
        <v>0</v>
      </c>
      <c r="X642" s="68">
        <v>400000</v>
      </c>
      <c r="Y642" s="114">
        <v>0</v>
      </c>
      <c r="Z642" s="115"/>
      <c r="AA642" s="9"/>
      <c r="AB642" s="8">
        <v>400000</v>
      </c>
      <c r="AC642" s="6" t="s">
        <v>0</v>
      </c>
    </row>
    <row r="643" spans="1:29" ht="12.75" customHeight="1" x14ac:dyDescent="0.25">
      <c r="A643" s="7"/>
      <c r="B643" s="111" t="s">
        <v>20</v>
      </c>
      <c r="C643" s="111"/>
      <c r="D643" s="111"/>
      <c r="E643" s="111"/>
      <c r="F643" s="111"/>
      <c r="G643" s="111"/>
      <c r="H643" s="111"/>
      <c r="I643" s="111"/>
      <c r="J643" s="111"/>
      <c r="K643" s="111"/>
      <c r="L643" s="112"/>
      <c r="M643" s="62">
        <v>810</v>
      </c>
      <c r="N643" s="63">
        <v>10</v>
      </c>
      <c r="O643" s="63">
        <v>2</v>
      </c>
      <c r="P643" s="64" t="s">
        <v>63</v>
      </c>
      <c r="Q643" s="62">
        <v>800</v>
      </c>
      <c r="R643" s="113"/>
      <c r="S643" s="113"/>
      <c r="T643" s="65">
        <v>0</v>
      </c>
      <c r="U643" s="66">
        <v>3253</v>
      </c>
      <c r="V643" s="66">
        <v>0</v>
      </c>
      <c r="W643" s="67">
        <v>0</v>
      </c>
      <c r="X643" s="68">
        <v>3253</v>
      </c>
      <c r="Y643" s="114">
        <v>0</v>
      </c>
      <c r="Z643" s="115"/>
      <c r="AA643" s="9"/>
      <c r="AB643" s="8">
        <v>3253</v>
      </c>
      <c r="AC643" s="6" t="s">
        <v>0</v>
      </c>
    </row>
    <row r="644" spans="1:29" ht="14.4" customHeight="1" x14ac:dyDescent="0.25">
      <c r="A644" s="7"/>
      <c r="B644" s="111" t="s">
        <v>19</v>
      </c>
      <c r="C644" s="111"/>
      <c r="D644" s="111"/>
      <c r="E644" s="111"/>
      <c r="F644" s="111"/>
      <c r="G644" s="111"/>
      <c r="H644" s="111"/>
      <c r="I644" s="111"/>
      <c r="J644" s="111"/>
      <c r="K644" s="111"/>
      <c r="L644" s="112"/>
      <c r="M644" s="62">
        <v>810</v>
      </c>
      <c r="N644" s="63">
        <v>10</v>
      </c>
      <c r="O644" s="63">
        <v>2</v>
      </c>
      <c r="P644" s="64" t="s">
        <v>63</v>
      </c>
      <c r="Q644" s="62">
        <v>850</v>
      </c>
      <c r="R644" s="113"/>
      <c r="S644" s="113"/>
      <c r="T644" s="65">
        <v>0</v>
      </c>
      <c r="U644" s="66">
        <v>3253</v>
      </c>
      <c r="V644" s="66">
        <v>0</v>
      </c>
      <c r="W644" s="67">
        <v>0</v>
      </c>
      <c r="X644" s="68">
        <v>3253</v>
      </c>
      <c r="Y644" s="114">
        <v>0</v>
      </c>
      <c r="Z644" s="115"/>
      <c r="AA644" s="9"/>
      <c r="AB644" s="8">
        <v>3253</v>
      </c>
      <c r="AC644" s="6" t="s">
        <v>0</v>
      </c>
    </row>
    <row r="645" spans="1:29" ht="25.8" customHeight="1" x14ac:dyDescent="0.25">
      <c r="A645" s="7"/>
      <c r="B645" s="111" t="s">
        <v>62</v>
      </c>
      <c r="C645" s="111"/>
      <c r="D645" s="111"/>
      <c r="E645" s="111"/>
      <c r="F645" s="111"/>
      <c r="G645" s="111"/>
      <c r="H645" s="111"/>
      <c r="I645" s="111"/>
      <c r="J645" s="111"/>
      <c r="K645" s="111"/>
      <c r="L645" s="112"/>
      <c r="M645" s="62">
        <v>810</v>
      </c>
      <c r="N645" s="63">
        <v>10</v>
      </c>
      <c r="O645" s="63">
        <v>2</v>
      </c>
      <c r="P645" s="64" t="s">
        <v>60</v>
      </c>
      <c r="Q645" s="62" t="s">
        <v>0</v>
      </c>
      <c r="R645" s="113"/>
      <c r="S645" s="113"/>
      <c r="T645" s="65">
        <v>21600</v>
      </c>
      <c r="U645" s="66">
        <v>23432.26</v>
      </c>
      <c r="V645" s="66">
        <v>58917.74</v>
      </c>
      <c r="W645" s="67">
        <v>34650</v>
      </c>
      <c r="X645" s="68">
        <v>138600</v>
      </c>
      <c r="Y645" s="114">
        <v>0</v>
      </c>
      <c r="Z645" s="115"/>
      <c r="AA645" s="9"/>
      <c r="AB645" s="8">
        <v>138600</v>
      </c>
      <c r="AC645" s="6" t="s">
        <v>0</v>
      </c>
    </row>
    <row r="646" spans="1:29" ht="14.4" customHeight="1" x14ac:dyDescent="0.25">
      <c r="A646" s="7"/>
      <c r="B646" s="111" t="s">
        <v>39</v>
      </c>
      <c r="C646" s="111"/>
      <c r="D646" s="111"/>
      <c r="E646" s="111"/>
      <c r="F646" s="111"/>
      <c r="G646" s="111"/>
      <c r="H646" s="111"/>
      <c r="I646" s="111"/>
      <c r="J646" s="111"/>
      <c r="K646" s="111"/>
      <c r="L646" s="112"/>
      <c r="M646" s="62">
        <v>810</v>
      </c>
      <c r="N646" s="63">
        <v>10</v>
      </c>
      <c r="O646" s="63">
        <v>2</v>
      </c>
      <c r="P646" s="64" t="s">
        <v>60</v>
      </c>
      <c r="Q646" s="62">
        <v>300</v>
      </c>
      <c r="R646" s="113"/>
      <c r="S646" s="113"/>
      <c r="T646" s="65">
        <v>21600</v>
      </c>
      <c r="U646" s="66">
        <v>23432.26</v>
      </c>
      <c r="V646" s="66">
        <v>58917.74</v>
      </c>
      <c r="W646" s="67">
        <v>34650</v>
      </c>
      <c r="X646" s="68">
        <v>138600</v>
      </c>
      <c r="Y646" s="114">
        <v>0</v>
      </c>
      <c r="Z646" s="115"/>
      <c r="AA646" s="9"/>
      <c r="AB646" s="8">
        <v>138600</v>
      </c>
      <c r="AC646" s="6" t="s">
        <v>0</v>
      </c>
    </row>
    <row r="647" spans="1:29" ht="16.8" customHeight="1" x14ac:dyDescent="0.25">
      <c r="A647" s="7"/>
      <c r="B647" s="111" t="s">
        <v>61</v>
      </c>
      <c r="C647" s="111"/>
      <c r="D647" s="111"/>
      <c r="E647" s="111"/>
      <c r="F647" s="111"/>
      <c r="G647" s="111"/>
      <c r="H647" s="111"/>
      <c r="I647" s="111"/>
      <c r="J647" s="111"/>
      <c r="K647" s="111"/>
      <c r="L647" s="112"/>
      <c r="M647" s="62">
        <v>810</v>
      </c>
      <c r="N647" s="63">
        <v>10</v>
      </c>
      <c r="O647" s="63">
        <v>2</v>
      </c>
      <c r="P647" s="64" t="s">
        <v>60</v>
      </c>
      <c r="Q647" s="62">
        <v>310</v>
      </c>
      <c r="R647" s="113"/>
      <c r="S647" s="113"/>
      <c r="T647" s="65">
        <v>21600</v>
      </c>
      <c r="U647" s="66">
        <v>23432.26</v>
      </c>
      <c r="V647" s="66">
        <v>58917.74</v>
      </c>
      <c r="W647" s="67">
        <v>34650</v>
      </c>
      <c r="X647" s="68">
        <v>138600</v>
      </c>
      <c r="Y647" s="114">
        <v>0</v>
      </c>
      <c r="Z647" s="115"/>
      <c r="AA647" s="9"/>
      <c r="AB647" s="8">
        <v>138600</v>
      </c>
      <c r="AC647" s="6" t="s">
        <v>0</v>
      </c>
    </row>
    <row r="648" spans="1:29" ht="31.8" customHeight="1" x14ac:dyDescent="0.25">
      <c r="A648" s="7"/>
      <c r="B648" s="111" t="s">
        <v>59</v>
      </c>
      <c r="C648" s="111"/>
      <c r="D648" s="111"/>
      <c r="E648" s="111"/>
      <c r="F648" s="111"/>
      <c r="G648" s="111"/>
      <c r="H648" s="111"/>
      <c r="I648" s="111"/>
      <c r="J648" s="111"/>
      <c r="K648" s="111"/>
      <c r="L648" s="112"/>
      <c r="M648" s="62">
        <v>810</v>
      </c>
      <c r="N648" s="63">
        <v>10</v>
      </c>
      <c r="O648" s="63">
        <v>2</v>
      </c>
      <c r="P648" s="64" t="s">
        <v>58</v>
      </c>
      <c r="Q648" s="62" t="s">
        <v>0</v>
      </c>
      <c r="R648" s="113"/>
      <c r="S648" s="113"/>
      <c r="T648" s="65">
        <v>9292866.6199999992</v>
      </c>
      <c r="U648" s="66">
        <v>10496507</v>
      </c>
      <c r="V648" s="66">
        <v>13021952.6</v>
      </c>
      <c r="W648" s="67">
        <v>10947273.779999999</v>
      </c>
      <c r="X648" s="68">
        <v>43758600</v>
      </c>
      <c r="Y648" s="114">
        <v>0</v>
      </c>
      <c r="Z648" s="115"/>
      <c r="AA648" s="9"/>
      <c r="AB648" s="8">
        <v>43758600</v>
      </c>
      <c r="AC648" s="6" t="s">
        <v>0</v>
      </c>
    </row>
    <row r="649" spans="1:29" ht="39" customHeight="1" x14ac:dyDescent="0.25">
      <c r="A649" s="7"/>
      <c r="B649" s="111" t="s">
        <v>16</v>
      </c>
      <c r="C649" s="111"/>
      <c r="D649" s="111"/>
      <c r="E649" s="111"/>
      <c r="F649" s="111"/>
      <c r="G649" s="111"/>
      <c r="H649" s="111"/>
      <c r="I649" s="111"/>
      <c r="J649" s="111"/>
      <c r="K649" s="111"/>
      <c r="L649" s="112"/>
      <c r="M649" s="62">
        <v>810</v>
      </c>
      <c r="N649" s="63">
        <v>10</v>
      </c>
      <c r="O649" s="63">
        <v>2</v>
      </c>
      <c r="P649" s="64" t="s">
        <v>58</v>
      </c>
      <c r="Q649" s="62">
        <v>100</v>
      </c>
      <c r="R649" s="113"/>
      <c r="S649" s="113"/>
      <c r="T649" s="65">
        <v>5601996.8899999997</v>
      </c>
      <c r="U649" s="66">
        <v>6777284.7400000002</v>
      </c>
      <c r="V649" s="66">
        <v>8994573.8699999992</v>
      </c>
      <c r="W649" s="67">
        <v>7123618.5</v>
      </c>
      <c r="X649" s="68">
        <v>28497474</v>
      </c>
      <c r="Y649" s="114">
        <v>0</v>
      </c>
      <c r="Z649" s="115"/>
      <c r="AA649" s="9"/>
      <c r="AB649" s="8">
        <v>28497474</v>
      </c>
      <c r="AC649" s="6" t="s">
        <v>0</v>
      </c>
    </row>
    <row r="650" spans="1:29" ht="16.8" customHeight="1" x14ac:dyDescent="0.25">
      <c r="A650" s="7"/>
      <c r="B650" s="111" t="s">
        <v>15</v>
      </c>
      <c r="C650" s="111"/>
      <c r="D650" s="111"/>
      <c r="E650" s="111"/>
      <c r="F650" s="111"/>
      <c r="G650" s="111"/>
      <c r="H650" s="111"/>
      <c r="I650" s="111"/>
      <c r="J650" s="111"/>
      <c r="K650" s="111"/>
      <c r="L650" s="112"/>
      <c r="M650" s="62">
        <v>810</v>
      </c>
      <c r="N650" s="63">
        <v>10</v>
      </c>
      <c r="O650" s="63">
        <v>2</v>
      </c>
      <c r="P650" s="64" t="s">
        <v>58</v>
      </c>
      <c r="Q650" s="62">
        <v>110</v>
      </c>
      <c r="R650" s="113"/>
      <c r="S650" s="113"/>
      <c r="T650" s="65">
        <v>5601996.8899999997</v>
      </c>
      <c r="U650" s="66">
        <v>6777284.7400000002</v>
      </c>
      <c r="V650" s="66">
        <v>8994573.8699999992</v>
      </c>
      <c r="W650" s="67">
        <v>7123618.5</v>
      </c>
      <c r="X650" s="68">
        <v>28497474</v>
      </c>
      <c r="Y650" s="114">
        <v>0</v>
      </c>
      <c r="Z650" s="115"/>
      <c r="AA650" s="9"/>
      <c r="AB650" s="8">
        <v>28497474</v>
      </c>
      <c r="AC650" s="6" t="s">
        <v>0</v>
      </c>
    </row>
    <row r="651" spans="1:29" ht="20.399999999999999" customHeight="1" x14ac:dyDescent="0.25">
      <c r="A651" s="7"/>
      <c r="B651" s="111" t="s">
        <v>14</v>
      </c>
      <c r="C651" s="111"/>
      <c r="D651" s="111"/>
      <c r="E651" s="111"/>
      <c r="F651" s="111"/>
      <c r="G651" s="111"/>
      <c r="H651" s="111"/>
      <c r="I651" s="111"/>
      <c r="J651" s="111"/>
      <c r="K651" s="111"/>
      <c r="L651" s="112"/>
      <c r="M651" s="62">
        <v>810</v>
      </c>
      <c r="N651" s="63">
        <v>10</v>
      </c>
      <c r="O651" s="63">
        <v>2</v>
      </c>
      <c r="P651" s="64" t="s">
        <v>58</v>
      </c>
      <c r="Q651" s="62">
        <v>200</v>
      </c>
      <c r="R651" s="113"/>
      <c r="S651" s="113"/>
      <c r="T651" s="65">
        <v>90869.73</v>
      </c>
      <c r="U651" s="66">
        <v>138822.26</v>
      </c>
      <c r="V651" s="66">
        <v>327378.73</v>
      </c>
      <c r="W651" s="67">
        <v>185690.28</v>
      </c>
      <c r="X651" s="68">
        <v>742761</v>
      </c>
      <c r="Y651" s="114">
        <v>0</v>
      </c>
      <c r="Z651" s="115"/>
      <c r="AA651" s="9"/>
      <c r="AB651" s="8">
        <v>742761</v>
      </c>
      <c r="AC651" s="6" t="s">
        <v>0</v>
      </c>
    </row>
    <row r="652" spans="1:29" ht="25.8" customHeight="1" x14ac:dyDescent="0.25">
      <c r="A652" s="7"/>
      <c r="B652" s="111" t="s">
        <v>13</v>
      </c>
      <c r="C652" s="111"/>
      <c r="D652" s="111"/>
      <c r="E652" s="111"/>
      <c r="F652" s="111"/>
      <c r="G652" s="111"/>
      <c r="H652" s="111"/>
      <c r="I652" s="111"/>
      <c r="J652" s="111"/>
      <c r="K652" s="111"/>
      <c r="L652" s="112"/>
      <c r="M652" s="62">
        <v>810</v>
      </c>
      <c r="N652" s="63">
        <v>10</v>
      </c>
      <c r="O652" s="63">
        <v>2</v>
      </c>
      <c r="P652" s="64" t="s">
        <v>58</v>
      </c>
      <c r="Q652" s="62">
        <v>240</v>
      </c>
      <c r="R652" s="113"/>
      <c r="S652" s="113"/>
      <c r="T652" s="65">
        <v>90869.73</v>
      </c>
      <c r="U652" s="66">
        <v>138822.26</v>
      </c>
      <c r="V652" s="66">
        <v>327378.73</v>
      </c>
      <c r="W652" s="67">
        <v>185690.28</v>
      </c>
      <c r="X652" s="68">
        <v>742761</v>
      </c>
      <c r="Y652" s="114">
        <v>0</v>
      </c>
      <c r="Z652" s="115"/>
      <c r="AA652" s="9"/>
      <c r="AB652" s="8">
        <v>742761</v>
      </c>
      <c r="AC652" s="6" t="s">
        <v>0</v>
      </c>
    </row>
    <row r="653" spans="1:29" ht="23.4" customHeight="1" x14ac:dyDescent="0.25">
      <c r="A653" s="7"/>
      <c r="B653" s="111" t="s">
        <v>30</v>
      </c>
      <c r="C653" s="111"/>
      <c r="D653" s="111"/>
      <c r="E653" s="111"/>
      <c r="F653" s="111"/>
      <c r="G653" s="111"/>
      <c r="H653" s="111"/>
      <c r="I653" s="111"/>
      <c r="J653" s="111"/>
      <c r="K653" s="111"/>
      <c r="L653" s="112"/>
      <c r="M653" s="62">
        <v>810</v>
      </c>
      <c r="N653" s="63">
        <v>10</v>
      </c>
      <c r="O653" s="63">
        <v>2</v>
      </c>
      <c r="P653" s="64" t="s">
        <v>58</v>
      </c>
      <c r="Q653" s="62">
        <v>600</v>
      </c>
      <c r="R653" s="113"/>
      <c r="S653" s="113"/>
      <c r="T653" s="65">
        <v>3600000</v>
      </c>
      <c r="U653" s="66">
        <v>3558400</v>
      </c>
      <c r="V653" s="66">
        <v>3700000</v>
      </c>
      <c r="W653" s="67">
        <v>3637965</v>
      </c>
      <c r="X653" s="68">
        <v>14496365</v>
      </c>
      <c r="Y653" s="114">
        <v>0</v>
      </c>
      <c r="Z653" s="115"/>
      <c r="AA653" s="9"/>
      <c r="AB653" s="8">
        <v>14496365</v>
      </c>
      <c r="AC653" s="6" t="s">
        <v>0</v>
      </c>
    </row>
    <row r="654" spans="1:29" ht="12.75" customHeight="1" x14ac:dyDescent="0.25">
      <c r="A654" s="7"/>
      <c r="B654" s="111" t="s">
        <v>29</v>
      </c>
      <c r="C654" s="111"/>
      <c r="D654" s="111"/>
      <c r="E654" s="111"/>
      <c r="F654" s="111"/>
      <c r="G654" s="111"/>
      <c r="H654" s="111"/>
      <c r="I654" s="111"/>
      <c r="J654" s="111"/>
      <c r="K654" s="111"/>
      <c r="L654" s="112"/>
      <c r="M654" s="62">
        <v>810</v>
      </c>
      <c r="N654" s="63">
        <v>10</v>
      </c>
      <c r="O654" s="63">
        <v>2</v>
      </c>
      <c r="P654" s="64" t="s">
        <v>58</v>
      </c>
      <c r="Q654" s="62">
        <v>610</v>
      </c>
      <c r="R654" s="113"/>
      <c r="S654" s="113"/>
      <c r="T654" s="65">
        <v>3600000</v>
      </c>
      <c r="U654" s="66">
        <v>3558400</v>
      </c>
      <c r="V654" s="66">
        <v>3700000</v>
      </c>
      <c r="W654" s="67">
        <v>3637965</v>
      </c>
      <c r="X654" s="68">
        <v>14496365</v>
      </c>
      <c r="Y654" s="114">
        <v>0</v>
      </c>
      <c r="Z654" s="115"/>
      <c r="AA654" s="9"/>
      <c r="AB654" s="8">
        <v>14496365</v>
      </c>
      <c r="AC654" s="6" t="s">
        <v>0</v>
      </c>
    </row>
    <row r="655" spans="1:29" ht="12.75" customHeight="1" x14ac:dyDescent="0.25">
      <c r="A655" s="7"/>
      <c r="B655" s="111" t="s">
        <v>20</v>
      </c>
      <c r="C655" s="111"/>
      <c r="D655" s="111"/>
      <c r="E655" s="111"/>
      <c r="F655" s="111"/>
      <c r="G655" s="111"/>
      <c r="H655" s="111"/>
      <c r="I655" s="111"/>
      <c r="J655" s="111"/>
      <c r="K655" s="111"/>
      <c r="L655" s="112"/>
      <c r="M655" s="62">
        <v>810</v>
      </c>
      <c r="N655" s="63">
        <v>10</v>
      </c>
      <c r="O655" s="63">
        <v>2</v>
      </c>
      <c r="P655" s="64" t="s">
        <v>58</v>
      </c>
      <c r="Q655" s="62">
        <v>800</v>
      </c>
      <c r="R655" s="113"/>
      <c r="S655" s="113"/>
      <c r="T655" s="65">
        <v>0</v>
      </c>
      <c r="U655" s="66">
        <v>22000</v>
      </c>
      <c r="V655" s="66">
        <v>0</v>
      </c>
      <c r="W655" s="67">
        <v>0</v>
      </c>
      <c r="X655" s="68">
        <v>22000</v>
      </c>
      <c r="Y655" s="114">
        <v>0</v>
      </c>
      <c r="Z655" s="115"/>
      <c r="AA655" s="9"/>
      <c r="AB655" s="8">
        <v>22000</v>
      </c>
      <c r="AC655" s="6" t="s">
        <v>0</v>
      </c>
    </row>
    <row r="656" spans="1:29" ht="13.8" customHeight="1" x14ac:dyDescent="0.25">
      <c r="A656" s="7"/>
      <c r="B656" s="111" t="s">
        <v>19</v>
      </c>
      <c r="C656" s="111"/>
      <c r="D656" s="111"/>
      <c r="E656" s="111"/>
      <c r="F656" s="111"/>
      <c r="G656" s="111"/>
      <c r="H656" s="111"/>
      <c r="I656" s="111"/>
      <c r="J656" s="111"/>
      <c r="K656" s="111"/>
      <c r="L656" s="112"/>
      <c r="M656" s="62">
        <v>810</v>
      </c>
      <c r="N656" s="63">
        <v>10</v>
      </c>
      <c r="O656" s="63">
        <v>2</v>
      </c>
      <c r="P656" s="64" t="s">
        <v>58</v>
      </c>
      <c r="Q656" s="62">
        <v>850</v>
      </c>
      <c r="R656" s="113"/>
      <c r="S656" s="113"/>
      <c r="T656" s="65">
        <v>0</v>
      </c>
      <c r="U656" s="66">
        <v>22000</v>
      </c>
      <c r="V656" s="66">
        <v>0</v>
      </c>
      <c r="W656" s="67">
        <v>0</v>
      </c>
      <c r="X656" s="68">
        <v>22000</v>
      </c>
      <c r="Y656" s="114">
        <v>0</v>
      </c>
      <c r="Z656" s="115"/>
      <c r="AA656" s="9"/>
      <c r="AB656" s="8">
        <v>22000</v>
      </c>
      <c r="AC656" s="6" t="s">
        <v>0</v>
      </c>
    </row>
    <row r="657" spans="1:29" ht="40.200000000000003" customHeight="1" x14ac:dyDescent="0.25">
      <c r="A657" s="7"/>
      <c r="B657" s="111" t="s">
        <v>17</v>
      </c>
      <c r="C657" s="111"/>
      <c r="D657" s="111"/>
      <c r="E657" s="111"/>
      <c r="F657" s="111"/>
      <c r="G657" s="111"/>
      <c r="H657" s="111"/>
      <c r="I657" s="111"/>
      <c r="J657" s="111"/>
      <c r="K657" s="111"/>
      <c r="L657" s="112"/>
      <c r="M657" s="62">
        <v>810</v>
      </c>
      <c r="N657" s="63">
        <v>10</v>
      </c>
      <c r="O657" s="63">
        <v>2</v>
      </c>
      <c r="P657" s="64" t="s">
        <v>12</v>
      </c>
      <c r="Q657" s="62" t="s">
        <v>0</v>
      </c>
      <c r="R657" s="113"/>
      <c r="S657" s="113"/>
      <c r="T657" s="65">
        <v>0</v>
      </c>
      <c r="U657" s="66">
        <v>0</v>
      </c>
      <c r="V657" s="66">
        <v>500000</v>
      </c>
      <c r="W657" s="67">
        <v>0</v>
      </c>
      <c r="X657" s="68">
        <v>500000</v>
      </c>
      <c r="Y657" s="114">
        <v>0</v>
      </c>
      <c r="Z657" s="115"/>
      <c r="AA657" s="9"/>
      <c r="AB657" s="8">
        <v>500000</v>
      </c>
      <c r="AC657" s="6" t="s">
        <v>0</v>
      </c>
    </row>
    <row r="658" spans="1:29" ht="22.2" customHeight="1" x14ac:dyDescent="0.25">
      <c r="A658" s="7"/>
      <c r="B658" s="111" t="s">
        <v>14</v>
      </c>
      <c r="C658" s="111"/>
      <c r="D658" s="111"/>
      <c r="E658" s="111"/>
      <c r="F658" s="111"/>
      <c r="G658" s="111"/>
      <c r="H658" s="111"/>
      <c r="I658" s="111"/>
      <c r="J658" s="111"/>
      <c r="K658" s="111"/>
      <c r="L658" s="112"/>
      <c r="M658" s="62">
        <v>810</v>
      </c>
      <c r="N658" s="63">
        <v>10</v>
      </c>
      <c r="O658" s="63">
        <v>2</v>
      </c>
      <c r="P658" s="64" t="s">
        <v>12</v>
      </c>
      <c r="Q658" s="62">
        <v>200</v>
      </c>
      <c r="R658" s="113"/>
      <c r="S658" s="113"/>
      <c r="T658" s="65">
        <v>0</v>
      </c>
      <c r="U658" s="66">
        <v>0</v>
      </c>
      <c r="V658" s="66">
        <v>500000</v>
      </c>
      <c r="W658" s="67">
        <v>0</v>
      </c>
      <c r="X658" s="68">
        <v>500000</v>
      </c>
      <c r="Y658" s="114">
        <v>0</v>
      </c>
      <c r="Z658" s="115"/>
      <c r="AA658" s="9"/>
      <c r="AB658" s="8">
        <v>500000</v>
      </c>
      <c r="AC658" s="6" t="s">
        <v>0</v>
      </c>
    </row>
    <row r="659" spans="1:29" ht="29.4" customHeight="1" x14ac:dyDescent="0.25">
      <c r="A659" s="7"/>
      <c r="B659" s="111" t="s">
        <v>13</v>
      </c>
      <c r="C659" s="111"/>
      <c r="D659" s="111"/>
      <c r="E659" s="111"/>
      <c r="F659" s="111"/>
      <c r="G659" s="111"/>
      <c r="H659" s="111"/>
      <c r="I659" s="111"/>
      <c r="J659" s="111"/>
      <c r="K659" s="111"/>
      <c r="L659" s="112"/>
      <c r="M659" s="62">
        <v>810</v>
      </c>
      <c r="N659" s="63">
        <v>10</v>
      </c>
      <c r="O659" s="63">
        <v>2</v>
      </c>
      <c r="P659" s="64" t="s">
        <v>12</v>
      </c>
      <c r="Q659" s="62">
        <v>240</v>
      </c>
      <c r="R659" s="113"/>
      <c r="S659" s="113"/>
      <c r="T659" s="65">
        <v>0</v>
      </c>
      <c r="U659" s="66">
        <v>0</v>
      </c>
      <c r="V659" s="66">
        <v>500000</v>
      </c>
      <c r="W659" s="67">
        <v>0</v>
      </c>
      <c r="X659" s="68">
        <v>500000</v>
      </c>
      <c r="Y659" s="114">
        <v>0</v>
      </c>
      <c r="Z659" s="115"/>
      <c r="AA659" s="9"/>
      <c r="AB659" s="8">
        <v>500000</v>
      </c>
      <c r="AC659" s="6" t="s">
        <v>0</v>
      </c>
    </row>
    <row r="660" spans="1:29" ht="12.6" customHeight="1" x14ac:dyDescent="0.25">
      <c r="A660" s="7"/>
      <c r="B660" s="111" t="s">
        <v>57</v>
      </c>
      <c r="C660" s="111"/>
      <c r="D660" s="111"/>
      <c r="E660" s="111"/>
      <c r="F660" s="111"/>
      <c r="G660" s="111"/>
      <c r="H660" s="111"/>
      <c r="I660" s="111"/>
      <c r="J660" s="111"/>
      <c r="K660" s="111"/>
      <c r="L660" s="112"/>
      <c r="M660" s="62">
        <v>810</v>
      </c>
      <c r="N660" s="63">
        <v>10</v>
      </c>
      <c r="O660" s="63">
        <v>2</v>
      </c>
      <c r="P660" s="64" t="s">
        <v>56</v>
      </c>
      <c r="Q660" s="62" t="s">
        <v>0</v>
      </c>
      <c r="R660" s="113"/>
      <c r="S660" s="113"/>
      <c r="T660" s="65">
        <v>2520970</v>
      </c>
      <c r="U660" s="66">
        <v>6120410</v>
      </c>
      <c r="V660" s="66">
        <v>4007010</v>
      </c>
      <c r="W660" s="67">
        <v>3977010</v>
      </c>
      <c r="X660" s="68">
        <v>16625400</v>
      </c>
      <c r="Y660" s="114">
        <v>0</v>
      </c>
      <c r="Z660" s="115"/>
      <c r="AA660" s="9"/>
      <c r="AB660" s="8">
        <v>16625400</v>
      </c>
      <c r="AC660" s="6" t="s">
        <v>0</v>
      </c>
    </row>
    <row r="661" spans="1:29" ht="52.8" customHeight="1" x14ac:dyDescent="0.25">
      <c r="A661" s="7"/>
      <c r="B661" s="111" t="s">
        <v>55</v>
      </c>
      <c r="C661" s="111"/>
      <c r="D661" s="111"/>
      <c r="E661" s="111"/>
      <c r="F661" s="111"/>
      <c r="G661" s="111"/>
      <c r="H661" s="111"/>
      <c r="I661" s="111"/>
      <c r="J661" s="111"/>
      <c r="K661" s="111"/>
      <c r="L661" s="112"/>
      <c r="M661" s="62">
        <v>810</v>
      </c>
      <c r="N661" s="63">
        <v>10</v>
      </c>
      <c r="O661" s="63">
        <v>2</v>
      </c>
      <c r="P661" s="64" t="s">
        <v>54</v>
      </c>
      <c r="Q661" s="62" t="s">
        <v>0</v>
      </c>
      <c r="R661" s="113"/>
      <c r="S661" s="113"/>
      <c r="T661" s="65">
        <v>2520970</v>
      </c>
      <c r="U661" s="66">
        <v>6120410</v>
      </c>
      <c r="V661" s="66">
        <v>4007010</v>
      </c>
      <c r="W661" s="67">
        <v>3977010</v>
      </c>
      <c r="X661" s="68">
        <v>16625400</v>
      </c>
      <c r="Y661" s="114">
        <v>0</v>
      </c>
      <c r="Z661" s="115"/>
      <c r="AA661" s="9"/>
      <c r="AB661" s="8">
        <v>16625400</v>
      </c>
      <c r="AC661" s="6" t="s">
        <v>0</v>
      </c>
    </row>
    <row r="662" spans="1:29" ht="45.6" customHeight="1" x14ac:dyDescent="0.25">
      <c r="A662" s="7"/>
      <c r="B662" s="111" t="s">
        <v>16</v>
      </c>
      <c r="C662" s="111"/>
      <c r="D662" s="111"/>
      <c r="E662" s="111"/>
      <c r="F662" s="111"/>
      <c r="G662" s="111"/>
      <c r="H662" s="111"/>
      <c r="I662" s="111"/>
      <c r="J662" s="111"/>
      <c r="K662" s="111"/>
      <c r="L662" s="112"/>
      <c r="M662" s="62">
        <v>810</v>
      </c>
      <c r="N662" s="63">
        <v>10</v>
      </c>
      <c r="O662" s="63">
        <v>2</v>
      </c>
      <c r="P662" s="64" t="s">
        <v>54</v>
      </c>
      <c r="Q662" s="62">
        <v>100</v>
      </c>
      <c r="R662" s="113"/>
      <c r="S662" s="113"/>
      <c r="T662" s="65">
        <v>1335670</v>
      </c>
      <c r="U662" s="66">
        <v>4037010</v>
      </c>
      <c r="V662" s="66">
        <v>4007010</v>
      </c>
      <c r="W662" s="67">
        <v>3977010</v>
      </c>
      <c r="X662" s="68">
        <v>13356700</v>
      </c>
      <c r="Y662" s="114">
        <v>0</v>
      </c>
      <c r="Z662" s="115"/>
      <c r="AA662" s="9"/>
      <c r="AB662" s="8">
        <v>13356700</v>
      </c>
      <c r="AC662" s="6" t="s">
        <v>0</v>
      </c>
    </row>
    <row r="663" spans="1:29" ht="16.2" customHeight="1" x14ac:dyDescent="0.25">
      <c r="A663" s="7"/>
      <c r="B663" s="111" t="s">
        <v>15</v>
      </c>
      <c r="C663" s="111"/>
      <c r="D663" s="111"/>
      <c r="E663" s="111"/>
      <c r="F663" s="111"/>
      <c r="G663" s="111"/>
      <c r="H663" s="111"/>
      <c r="I663" s="111"/>
      <c r="J663" s="111"/>
      <c r="K663" s="111"/>
      <c r="L663" s="112"/>
      <c r="M663" s="62">
        <v>810</v>
      </c>
      <c r="N663" s="63">
        <v>10</v>
      </c>
      <c r="O663" s="63">
        <v>2</v>
      </c>
      <c r="P663" s="64" t="s">
        <v>54</v>
      </c>
      <c r="Q663" s="62">
        <v>110</v>
      </c>
      <c r="R663" s="113"/>
      <c r="S663" s="113"/>
      <c r="T663" s="65">
        <v>1335670</v>
      </c>
      <c r="U663" s="66">
        <v>4037010</v>
      </c>
      <c r="V663" s="66">
        <v>4007010</v>
      </c>
      <c r="W663" s="67">
        <v>3977010</v>
      </c>
      <c r="X663" s="68">
        <v>13356700</v>
      </c>
      <c r="Y663" s="114">
        <v>0</v>
      </c>
      <c r="Z663" s="115"/>
      <c r="AA663" s="9"/>
      <c r="AB663" s="8">
        <v>13356700</v>
      </c>
      <c r="AC663" s="6" t="s">
        <v>0</v>
      </c>
    </row>
    <row r="664" spans="1:29" ht="23.4" customHeight="1" x14ac:dyDescent="0.25">
      <c r="A664" s="7"/>
      <c r="B664" s="111" t="s">
        <v>14</v>
      </c>
      <c r="C664" s="111"/>
      <c r="D664" s="111"/>
      <c r="E664" s="111"/>
      <c r="F664" s="111"/>
      <c r="G664" s="111"/>
      <c r="H664" s="111"/>
      <c r="I664" s="111"/>
      <c r="J664" s="111"/>
      <c r="K664" s="111"/>
      <c r="L664" s="112"/>
      <c r="M664" s="62">
        <v>810</v>
      </c>
      <c r="N664" s="63">
        <v>10</v>
      </c>
      <c r="O664" s="63">
        <v>2</v>
      </c>
      <c r="P664" s="64" t="s">
        <v>54</v>
      </c>
      <c r="Q664" s="62">
        <v>200</v>
      </c>
      <c r="R664" s="113"/>
      <c r="S664" s="113"/>
      <c r="T664" s="65">
        <v>143700</v>
      </c>
      <c r="U664" s="66">
        <v>2083400</v>
      </c>
      <c r="V664" s="66">
        <v>0</v>
      </c>
      <c r="W664" s="67">
        <v>0</v>
      </c>
      <c r="X664" s="68">
        <v>2227100</v>
      </c>
      <c r="Y664" s="114">
        <v>0</v>
      </c>
      <c r="Z664" s="115"/>
      <c r="AA664" s="9"/>
      <c r="AB664" s="8">
        <v>2227100</v>
      </c>
      <c r="AC664" s="6" t="s">
        <v>0</v>
      </c>
    </row>
    <row r="665" spans="1:29" ht="24" customHeight="1" x14ac:dyDescent="0.25">
      <c r="A665" s="7"/>
      <c r="B665" s="111" t="s">
        <v>13</v>
      </c>
      <c r="C665" s="111"/>
      <c r="D665" s="111"/>
      <c r="E665" s="111"/>
      <c r="F665" s="111"/>
      <c r="G665" s="111"/>
      <c r="H665" s="111"/>
      <c r="I665" s="111"/>
      <c r="J665" s="111"/>
      <c r="K665" s="111"/>
      <c r="L665" s="112"/>
      <c r="M665" s="62">
        <v>810</v>
      </c>
      <c r="N665" s="63">
        <v>10</v>
      </c>
      <c r="O665" s="63">
        <v>2</v>
      </c>
      <c r="P665" s="64" t="s">
        <v>54</v>
      </c>
      <c r="Q665" s="62">
        <v>240</v>
      </c>
      <c r="R665" s="113"/>
      <c r="S665" s="113"/>
      <c r="T665" s="65">
        <v>143700</v>
      </c>
      <c r="U665" s="66">
        <v>2083400</v>
      </c>
      <c r="V665" s="66">
        <v>0</v>
      </c>
      <c r="W665" s="67">
        <v>0</v>
      </c>
      <c r="X665" s="68">
        <v>2227100</v>
      </c>
      <c r="Y665" s="114">
        <v>0</v>
      </c>
      <c r="Z665" s="115"/>
      <c r="AA665" s="9"/>
      <c r="AB665" s="8">
        <v>2227100</v>
      </c>
      <c r="AC665" s="6" t="s">
        <v>0</v>
      </c>
    </row>
    <row r="666" spans="1:29" ht="26.4" customHeight="1" x14ac:dyDescent="0.25">
      <c r="A666" s="7"/>
      <c r="B666" s="111" t="s">
        <v>30</v>
      </c>
      <c r="C666" s="111"/>
      <c r="D666" s="111"/>
      <c r="E666" s="111"/>
      <c r="F666" s="111"/>
      <c r="G666" s="111"/>
      <c r="H666" s="111"/>
      <c r="I666" s="111"/>
      <c r="J666" s="111"/>
      <c r="K666" s="111"/>
      <c r="L666" s="112"/>
      <c r="M666" s="62">
        <v>810</v>
      </c>
      <c r="N666" s="63">
        <v>10</v>
      </c>
      <c r="O666" s="63">
        <v>2</v>
      </c>
      <c r="P666" s="64" t="s">
        <v>54</v>
      </c>
      <c r="Q666" s="62">
        <v>600</v>
      </c>
      <c r="R666" s="113"/>
      <c r="S666" s="113"/>
      <c r="T666" s="65">
        <v>1041600</v>
      </c>
      <c r="U666" s="66">
        <v>0</v>
      </c>
      <c r="V666" s="66">
        <v>0</v>
      </c>
      <c r="W666" s="67">
        <v>0</v>
      </c>
      <c r="X666" s="68">
        <v>1041600</v>
      </c>
      <c r="Y666" s="114">
        <v>0</v>
      </c>
      <c r="Z666" s="115"/>
      <c r="AA666" s="9"/>
      <c r="AB666" s="8">
        <v>1041600</v>
      </c>
      <c r="AC666" s="6" t="s">
        <v>0</v>
      </c>
    </row>
    <row r="667" spans="1:29" ht="12.75" customHeight="1" x14ac:dyDescent="0.25">
      <c r="A667" s="7"/>
      <c r="B667" s="111" t="s">
        <v>29</v>
      </c>
      <c r="C667" s="111"/>
      <c r="D667" s="111"/>
      <c r="E667" s="111"/>
      <c r="F667" s="111"/>
      <c r="G667" s="111"/>
      <c r="H667" s="111"/>
      <c r="I667" s="111"/>
      <c r="J667" s="111"/>
      <c r="K667" s="111"/>
      <c r="L667" s="112"/>
      <c r="M667" s="62">
        <v>810</v>
      </c>
      <c r="N667" s="63">
        <v>10</v>
      </c>
      <c r="O667" s="63">
        <v>2</v>
      </c>
      <c r="P667" s="64" t="s">
        <v>54</v>
      </c>
      <c r="Q667" s="62">
        <v>610</v>
      </c>
      <c r="R667" s="113"/>
      <c r="S667" s="113"/>
      <c r="T667" s="65">
        <v>1041600</v>
      </c>
      <c r="U667" s="66">
        <v>0</v>
      </c>
      <c r="V667" s="66">
        <v>0</v>
      </c>
      <c r="W667" s="67">
        <v>0</v>
      </c>
      <c r="X667" s="68">
        <v>1041600</v>
      </c>
      <c r="Y667" s="114">
        <v>0</v>
      </c>
      <c r="Z667" s="115"/>
      <c r="AA667" s="9"/>
      <c r="AB667" s="8">
        <v>1041600</v>
      </c>
      <c r="AC667" s="6" t="s">
        <v>0</v>
      </c>
    </row>
    <row r="668" spans="1:29" ht="12.75" customHeight="1" x14ac:dyDescent="0.25">
      <c r="A668" s="7"/>
      <c r="B668" s="111" t="s">
        <v>53</v>
      </c>
      <c r="C668" s="111"/>
      <c r="D668" s="111"/>
      <c r="E668" s="111"/>
      <c r="F668" s="111"/>
      <c r="G668" s="111"/>
      <c r="H668" s="111"/>
      <c r="I668" s="111"/>
      <c r="J668" s="111"/>
      <c r="K668" s="111"/>
      <c r="L668" s="112"/>
      <c r="M668" s="62">
        <v>810</v>
      </c>
      <c r="N668" s="63">
        <v>10</v>
      </c>
      <c r="O668" s="63">
        <v>3</v>
      </c>
      <c r="P668" s="64" t="s">
        <v>0</v>
      </c>
      <c r="Q668" s="62" t="s">
        <v>0</v>
      </c>
      <c r="R668" s="113"/>
      <c r="S668" s="113"/>
      <c r="T668" s="65">
        <v>1362900</v>
      </c>
      <c r="U668" s="66">
        <v>2391000</v>
      </c>
      <c r="V668" s="66">
        <v>630000</v>
      </c>
      <c r="W668" s="67">
        <v>459500</v>
      </c>
      <c r="X668" s="68">
        <v>4843400</v>
      </c>
      <c r="Y668" s="114">
        <v>0</v>
      </c>
      <c r="Z668" s="115"/>
      <c r="AA668" s="9"/>
      <c r="AB668" s="8">
        <v>4843400</v>
      </c>
      <c r="AC668" s="6" t="s">
        <v>0</v>
      </c>
    </row>
    <row r="669" spans="1:29" ht="25.2" customHeight="1" x14ac:dyDescent="0.25">
      <c r="A669" s="7"/>
      <c r="B669" s="111" t="s">
        <v>52</v>
      </c>
      <c r="C669" s="111"/>
      <c r="D669" s="111"/>
      <c r="E669" s="111"/>
      <c r="F669" s="111"/>
      <c r="G669" s="111"/>
      <c r="H669" s="111"/>
      <c r="I669" s="111"/>
      <c r="J669" s="111"/>
      <c r="K669" s="111"/>
      <c r="L669" s="112"/>
      <c r="M669" s="62">
        <v>810</v>
      </c>
      <c r="N669" s="63">
        <v>10</v>
      </c>
      <c r="O669" s="63">
        <v>3</v>
      </c>
      <c r="P669" s="64" t="s">
        <v>51</v>
      </c>
      <c r="Q669" s="62" t="s">
        <v>0</v>
      </c>
      <c r="R669" s="113"/>
      <c r="S669" s="113"/>
      <c r="T669" s="65">
        <v>912900</v>
      </c>
      <c r="U669" s="66">
        <v>0</v>
      </c>
      <c r="V669" s="66">
        <v>0</v>
      </c>
      <c r="W669" s="67">
        <v>0</v>
      </c>
      <c r="X669" s="68">
        <v>912900</v>
      </c>
      <c r="Y669" s="114">
        <v>0</v>
      </c>
      <c r="Z669" s="115"/>
      <c r="AA669" s="9"/>
      <c r="AB669" s="8">
        <v>912900</v>
      </c>
      <c r="AC669" s="6" t="s">
        <v>0</v>
      </c>
    </row>
    <row r="670" spans="1:29" ht="12.75" customHeight="1" x14ac:dyDescent="0.25">
      <c r="A670" s="7"/>
      <c r="B670" s="111" t="s">
        <v>50</v>
      </c>
      <c r="C670" s="111"/>
      <c r="D670" s="111"/>
      <c r="E670" s="111"/>
      <c r="F670" s="111"/>
      <c r="G670" s="111"/>
      <c r="H670" s="111"/>
      <c r="I670" s="111"/>
      <c r="J670" s="111"/>
      <c r="K670" s="111"/>
      <c r="L670" s="112"/>
      <c r="M670" s="62">
        <v>810</v>
      </c>
      <c r="N670" s="63">
        <v>10</v>
      </c>
      <c r="O670" s="63">
        <v>3</v>
      </c>
      <c r="P670" s="64" t="s">
        <v>49</v>
      </c>
      <c r="Q670" s="62" t="s">
        <v>0</v>
      </c>
      <c r="R670" s="113"/>
      <c r="S670" s="113"/>
      <c r="T670" s="65">
        <v>912900</v>
      </c>
      <c r="U670" s="66">
        <v>0</v>
      </c>
      <c r="V670" s="66">
        <v>0</v>
      </c>
      <c r="W670" s="67">
        <v>0</v>
      </c>
      <c r="X670" s="68">
        <v>912900</v>
      </c>
      <c r="Y670" s="114">
        <v>0</v>
      </c>
      <c r="Z670" s="115"/>
      <c r="AA670" s="9"/>
      <c r="AB670" s="8">
        <v>912900</v>
      </c>
      <c r="AC670" s="6" t="s">
        <v>0</v>
      </c>
    </row>
    <row r="671" spans="1:29" ht="19.8" customHeight="1" x14ac:dyDescent="0.25">
      <c r="A671" s="7"/>
      <c r="B671" s="111" t="s">
        <v>39</v>
      </c>
      <c r="C671" s="111"/>
      <c r="D671" s="111"/>
      <c r="E671" s="111"/>
      <c r="F671" s="111"/>
      <c r="G671" s="111"/>
      <c r="H671" s="111"/>
      <c r="I671" s="111"/>
      <c r="J671" s="111"/>
      <c r="K671" s="111"/>
      <c r="L671" s="112"/>
      <c r="M671" s="62">
        <v>810</v>
      </c>
      <c r="N671" s="63">
        <v>10</v>
      </c>
      <c r="O671" s="63">
        <v>3</v>
      </c>
      <c r="P671" s="64" t="s">
        <v>49</v>
      </c>
      <c r="Q671" s="62">
        <v>300</v>
      </c>
      <c r="R671" s="113"/>
      <c r="S671" s="113"/>
      <c r="T671" s="65">
        <v>912900</v>
      </c>
      <c r="U671" s="66">
        <v>0</v>
      </c>
      <c r="V671" s="66">
        <v>0</v>
      </c>
      <c r="W671" s="67">
        <v>0</v>
      </c>
      <c r="X671" s="68">
        <v>912900</v>
      </c>
      <c r="Y671" s="114">
        <v>0</v>
      </c>
      <c r="Z671" s="115"/>
      <c r="AA671" s="9"/>
      <c r="AB671" s="8">
        <v>912900</v>
      </c>
      <c r="AC671" s="6" t="s">
        <v>0</v>
      </c>
    </row>
    <row r="672" spans="1:29" ht="23.4" customHeight="1" x14ac:dyDescent="0.25">
      <c r="A672" s="7"/>
      <c r="B672" s="111" t="s">
        <v>38</v>
      </c>
      <c r="C672" s="111"/>
      <c r="D672" s="111"/>
      <c r="E672" s="111"/>
      <c r="F672" s="111"/>
      <c r="G672" s="111"/>
      <c r="H672" s="111"/>
      <c r="I672" s="111"/>
      <c r="J672" s="111"/>
      <c r="K672" s="111"/>
      <c r="L672" s="112"/>
      <c r="M672" s="62">
        <v>810</v>
      </c>
      <c r="N672" s="63">
        <v>10</v>
      </c>
      <c r="O672" s="63">
        <v>3</v>
      </c>
      <c r="P672" s="64" t="s">
        <v>49</v>
      </c>
      <c r="Q672" s="62">
        <v>320</v>
      </c>
      <c r="R672" s="113"/>
      <c r="S672" s="113"/>
      <c r="T672" s="65">
        <v>912900</v>
      </c>
      <c r="U672" s="66">
        <v>0</v>
      </c>
      <c r="V672" s="66">
        <v>0</v>
      </c>
      <c r="W672" s="67">
        <v>0</v>
      </c>
      <c r="X672" s="68">
        <v>912900</v>
      </c>
      <c r="Y672" s="114">
        <v>0</v>
      </c>
      <c r="Z672" s="115"/>
      <c r="AA672" s="9"/>
      <c r="AB672" s="8">
        <v>912900</v>
      </c>
      <c r="AC672" s="6" t="s">
        <v>0</v>
      </c>
    </row>
    <row r="673" spans="1:29" ht="19.8" customHeight="1" x14ac:dyDescent="0.25">
      <c r="A673" s="7"/>
      <c r="B673" s="111" t="s">
        <v>9</v>
      </c>
      <c r="C673" s="111"/>
      <c r="D673" s="111"/>
      <c r="E673" s="111"/>
      <c r="F673" s="111"/>
      <c r="G673" s="111"/>
      <c r="H673" s="111"/>
      <c r="I673" s="111"/>
      <c r="J673" s="111"/>
      <c r="K673" s="111"/>
      <c r="L673" s="112"/>
      <c r="M673" s="62">
        <v>810</v>
      </c>
      <c r="N673" s="63">
        <v>10</v>
      </c>
      <c r="O673" s="63">
        <v>3</v>
      </c>
      <c r="P673" s="64" t="s">
        <v>8</v>
      </c>
      <c r="Q673" s="62" t="s">
        <v>0</v>
      </c>
      <c r="R673" s="113"/>
      <c r="S673" s="113"/>
      <c r="T673" s="65">
        <v>450000</v>
      </c>
      <c r="U673" s="66">
        <v>2391000</v>
      </c>
      <c r="V673" s="66">
        <v>630000</v>
      </c>
      <c r="W673" s="67">
        <v>459500</v>
      </c>
      <c r="X673" s="68">
        <v>3930500</v>
      </c>
      <c r="Y673" s="114">
        <v>0</v>
      </c>
      <c r="Z673" s="115"/>
      <c r="AA673" s="9"/>
      <c r="AB673" s="8">
        <v>3930500</v>
      </c>
      <c r="AC673" s="6" t="s">
        <v>0</v>
      </c>
    </row>
    <row r="674" spans="1:29" ht="19.8" customHeight="1" x14ac:dyDescent="0.25">
      <c r="A674" s="7"/>
      <c r="B674" s="111" t="s">
        <v>46</v>
      </c>
      <c r="C674" s="111"/>
      <c r="D674" s="111"/>
      <c r="E674" s="111"/>
      <c r="F674" s="111"/>
      <c r="G674" s="111"/>
      <c r="H674" s="111"/>
      <c r="I674" s="111"/>
      <c r="J674" s="111"/>
      <c r="K674" s="111"/>
      <c r="L674" s="112"/>
      <c r="M674" s="62">
        <v>810</v>
      </c>
      <c r="N674" s="63">
        <v>10</v>
      </c>
      <c r="O674" s="63">
        <v>3</v>
      </c>
      <c r="P674" s="64" t="s">
        <v>45</v>
      </c>
      <c r="Q674" s="62" t="s">
        <v>0</v>
      </c>
      <c r="R674" s="113"/>
      <c r="S674" s="113"/>
      <c r="T674" s="65">
        <v>450000</v>
      </c>
      <c r="U674" s="66">
        <v>630000</v>
      </c>
      <c r="V674" s="66">
        <v>630000</v>
      </c>
      <c r="W674" s="67">
        <v>459500</v>
      </c>
      <c r="X674" s="68">
        <v>2169500</v>
      </c>
      <c r="Y674" s="114">
        <v>0</v>
      </c>
      <c r="Z674" s="115"/>
      <c r="AA674" s="9"/>
      <c r="AB674" s="8">
        <v>2169500</v>
      </c>
      <c r="AC674" s="6" t="s">
        <v>0</v>
      </c>
    </row>
    <row r="675" spans="1:29" ht="12.75" customHeight="1" x14ac:dyDescent="0.25">
      <c r="A675" s="7"/>
      <c r="B675" s="111" t="s">
        <v>20</v>
      </c>
      <c r="C675" s="111"/>
      <c r="D675" s="111"/>
      <c r="E675" s="111"/>
      <c r="F675" s="111"/>
      <c r="G675" s="111"/>
      <c r="H675" s="111"/>
      <c r="I675" s="111"/>
      <c r="J675" s="111"/>
      <c r="K675" s="111"/>
      <c r="L675" s="112"/>
      <c r="M675" s="62">
        <v>810</v>
      </c>
      <c r="N675" s="63">
        <v>10</v>
      </c>
      <c r="O675" s="63">
        <v>3</v>
      </c>
      <c r="P675" s="64" t="s">
        <v>45</v>
      </c>
      <c r="Q675" s="62">
        <v>800</v>
      </c>
      <c r="R675" s="113"/>
      <c r="S675" s="113"/>
      <c r="T675" s="65">
        <v>450000</v>
      </c>
      <c r="U675" s="66">
        <v>630000</v>
      </c>
      <c r="V675" s="66">
        <v>630000</v>
      </c>
      <c r="W675" s="67">
        <v>459500</v>
      </c>
      <c r="X675" s="68">
        <v>2169500</v>
      </c>
      <c r="Y675" s="114">
        <v>0</v>
      </c>
      <c r="Z675" s="115"/>
      <c r="AA675" s="9"/>
      <c r="AB675" s="8">
        <v>2169500</v>
      </c>
      <c r="AC675" s="6" t="s">
        <v>0</v>
      </c>
    </row>
    <row r="676" spans="1:29" ht="31.8" customHeight="1" x14ac:dyDescent="0.25">
      <c r="A676" s="7"/>
      <c r="B676" s="111" t="s">
        <v>42</v>
      </c>
      <c r="C676" s="111"/>
      <c r="D676" s="111"/>
      <c r="E676" s="111"/>
      <c r="F676" s="111"/>
      <c r="G676" s="111"/>
      <c r="H676" s="111"/>
      <c r="I676" s="111"/>
      <c r="J676" s="111"/>
      <c r="K676" s="111"/>
      <c r="L676" s="112"/>
      <c r="M676" s="62">
        <v>810</v>
      </c>
      <c r="N676" s="63">
        <v>10</v>
      </c>
      <c r="O676" s="63">
        <v>3</v>
      </c>
      <c r="P676" s="64" t="s">
        <v>45</v>
      </c>
      <c r="Q676" s="62">
        <v>810</v>
      </c>
      <c r="R676" s="113"/>
      <c r="S676" s="113"/>
      <c r="T676" s="65">
        <v>450000</v>
      </c>
      <c r="U676" s="66">
        <v>630000</v>
      </c>
      <c r="V676" s="66">
        <v>630000</v>
      </c>
      <c r="W676" s="67">
        <v>459500</v>
      </c>
      <c r="X676" s="68">
        <v>2169500</v>
      </c>
      <c r="Y676" s="114">
        <v>0</v>
      </c>
      <c r="Z676" s="115"/>
      <c r="AA676" s="9"/>
      <c r="AB676" s="8">
        <v>2169500</v>
      </c>
      <c r="AC676" s="6" t="s">
        <v>0</v>
      </c>
    </row>
    <row r="677" spans="1:29" ht="36" customHeight="1" x14ac:dyDescent="0.25">
      <c r="A677" s="7"/>
      <c r="B677" s="111" t="s">
        <v>44</v>
      </c>
      <c r="C677" s="111"/>
      <c r="D677" s="111"/>
      <c r="E677" s="111"/>
      <c r="F677" s="111"/>
      <c r="G677" s="111"/>
      <c r="H677" s="111"/>
      <c r="I677" s="111"/>
      <c r="J677" s="111"/>
      <c r="K677" s="111"/>
      <c r="L677" s="112"/>
      <c r="M677" s="62">
        <v>810</v>
      </c>
      <c r="N677" s="63">
        <v>10</v>
      </c>
      <c r="O677" s="63">
        <v>3</v>
      </c>
      <c r="P677" s="64" t="s">
        <v>43</v>
      </c>
      <c r="Q677" s="62" t="s">
        <v>0</v>
      </c>
      <c r="R677" s="113"/>
      <c r="S677" s="113"/>
      <c r="T677" s="65">
        <v>0</v>
      </c>
      <c r="U677" s="66">
        <v>1761000</v>
      </c>
      <c r="V677" s="66">
        <v>0</v>
      </c>
      <c r="W677" s="67">
        <v>0</v>
      </c>
      <c r="X677" s="68">
        <v>1761000</v>
      </c>
      <c r="Y677" s="114">
        <v>0</v>
      </c>
      <c r="Z677" s="115"/>
      <c r="AA677" s="9"/>
      <c r="AB677" s="8">
        <v>1761000</v>
      </c>
      <c r="AC677" s="6" t="s">
        <v>0</v>
      </c>
    </row>
    <row r="678" spans="1:29" ht="14.4" customHeight="1" x14ac:dyDescent="0.25">
      <c r="A678" s="7"/>
      <c r="B678" s="111" t="s">
        <v>39</v>
      </c>
      <c r="C678" s="111"/>
      <c r="D678" s="111"/>
      <c r="E678" s="111"/>
      <c r="F678" s="111"/>
      <c r="G678" s="111"/>
      <c r="H678" s="111"/>
      <c r="I678" s="111"/>
      <c r="J678" s="111"/>
      <c r="K678" s="111"/>
      <c r="L678" s="112"/>
      <c r="M678" s="62">
        <v>810</v>
      </c>
      <c r="N678" s="63">
        <v>10</v>
      </c>
      <c r="O678" s="63">
        <v>3</v>
      </c>
      <c r="P678" s="64" t="s">
        <v>43</v>
      </c>
      <c r="Q678" s="62">
        <v>300</v>
      </c>
      <c r="R678" s="113"/>
      <c r="S678" s="113"/>
      <c r="T678" s="65">
        <v>0</v>
      </c>
      <c r="U678" s="66">
        <v>1761000</v>
      </c>
      <c r="V678" s="66">
        <v>0</v>
      </c>
      <c r="W678" s="67">
        <v>0</v>
      </c>
      <c r="X678" s="68">
        <v>1761000</v>
      </c>
      <c r="Y678" s="114">
        <v>0</v>
      </c>
      <c r="Z678" s="115"/>
      <c r="AA678" s="9"/>
      <c r="AB678" s="8">
        <v>1761000</v>
      </c>
      <c r="AC678" s="6" t="s">
        <v>0</v>
      </c>
    </row>
    <row r="679" spans="1:29" ht="25.2" customHeight="1" x14ac:dyDescent="0.25">
      <c r="A679" s="7"/>
      <c r="B679" s="111" t="s">
        <v>38</v>
      </c>
      <c r="C679" s="111"/>
      <c r="D679" s="111"/>
      <c r="E679" s="111"/>
      <c r="F679" s="111"/>
      <c r="G679" s="111"/>
      <c r="H679" s="111"/>
      <c r="I679" s="111"/>
      <c r="J679" s="111"/>
      <c r="K679" s="111"/>
      <c r="L679" s="112"/>
      <c r="M679" s="62">
        <v>810</v>
      </c>
      <c r="N679" s="63">
        <v>10</v>
      </c>
      <c r="O679" s="63">
        <v>3</v>
      </c>
      <c r="P679" s="64" t="s">
        <v>43</v>
      </c>
      <c r="Q679" s="62">
        <v>320</v>
      </c>
      <c r="R679" s="113"/>
      <c r="S679" s="113"/>
      <c r="T679" s="65">
        <v>0</v>
      </c>
      <c r="U679" s="66">
        <v>1761000</v>
      </c>
      <c r="V679" s="66">
        <v>0</v>
      </c>
      <c r="W679" s="67">
        <v>0</v>
      </c>
      <c r="X679" s="68">
        <v>1761000</v>
      </c>
      <c r="Y679" s="114">
        <v>0</v>
      </c>
      <c r="Z679" s="115"/>
      <c r="AA679" s="9"/>
      <c r="AB679" s="8">
        <v>1761000</v>
      </c>
      <c r="AC679" s="6" t="s">
        <v>0</v>
      </c>
    </row>
    <row r="680" spans="1:29" ht="12.75" customHeight="1" x14ac:dyDescent="0.25">
      <c r="A680" s="7"/>
      <c r="B680" s="111" t="s">
        <v>41</v>
      </c>
      <c r="C680" s="111"/>
      <c r="D680" s="111"/>
      <c r="E680" s="111"/>
      <c r="F680" s="111"/>
      <c r="G680" s="111"/>
      <c r="H680" s="111"/>
      <c r="I680" s="111"/>
      <c r="J680" s="111"/>
      <c r="K680" s="111"/>
      <c r="L680" s="112"/>
      <c r="M680" s="62">
        <v>810</v>
      </c>
      <c r="N680" s="63">
        <v>10</v>
      </c>
      <c r="O680" s="63">
        <v>4</v>
      </c>
      <c r="P680" s="64" t="s">
        <v>0</v>
      </c>
      <c r="Q680" s="62" t="s">
        <v>0</v>
      </c>
      <c r="R680" s="113"/>
      <c r="S680" s="113"/>
      <c r="T680" s="65">
        <v>6985723.6299999999</v>
      </c>
      <c r="U680" s="66">
        <v>10420276.82</v>
      </c>
      <c r="V680" s="66">
        <v>16351424.560000001</v>
      </c>
      <c r="W680" s="67">
        <v>12074074.99</v>
      </c>
      <c r="X680" s="68">
        <v>45831500</v>
      </c>
      <c r="Y680" s="114">
        <v>0</v>
      </c>
      <c r="Z680" s="115"/>
      <c r="AA680" s="9"/>
      <c r="AB680" s="8">
        <v>45831500</v>
      </c>
      <c r="AC680" s="6" t="s">
        <v>0</v>
      </c>
    </row>
    <row r="681" spans="1:29" ht="13.8" customHeight="1" x14ac:dyDescent="0.25">
      <c r="A681" s="7"/>
      <c r="B681" s="111" t="s">
        <v>9</v>
      </c>
      <c r="C681" s="111"/>
      <c r="D681" s="111"/>
      <c r="E681" s="111"/>
      <c r="F681" s="111"/>
      <c r="G681" s="111"/>
      <c r="H681" s="111"/>
      <c r="I681" s="111"/>
      <c r="J681" s="111"/>
      <c r="K681" s="111"/>
      <c r="L681" s="112"/>
      <c r="M681" s="62">
        <v>810</v>
      </c>
      <c r="N681" s="63">
        <v>10</v>
      </c>
      <c r="O681" s="63">
        <v>4</v>
      </c>
      <c r="P681" s="64" t="s">
        <v>8</v>
      </c>
      <c r="Q681" s="62" t="s">
        <v>0</v>
      </c>
      <c r="R681" s="113"/>
      <c r="S681" s="113"/>
      <c r="T681" s="65">
        <v>6985723.6299999999</v>
      </c>
      <c r="U681" s="66">
        <v>10420276.82</v>
      </c>
      <c r="V681" s="66">
        <v>16351424.560000001</v>
      </c>
      <c r="W681" s="67">
        <v>12074074.99</v>
      </c>
      <c r="X681" s="68">
        <v>45831500</v>
      </c>
      <c r="Y681" s="114">
        <v>0</v>
      </c>
      <c r="Z681" s="115"/>
      <c r="AA681" s="9"/>
      <c r="AB681" s="8">
        <v>45831500</v>
      </c>
      <c r="AC681" s="6" t="s">
        <v>0</v>
      </c>
    </row>
    <row r="682" spans="1:29" ht="33" customHeight="1" x14ac:dyDescent="0.25">
      <c r="A682" s="7"/>
      <c r="B682" s="111" t="s">
        <v>40</v>
      </c>
      <c r="C682" s="111"/>
      <c r="D682" s="111"/>
      <c r="E682" s="111"/>
      <c r="F682" s="111"/>
      <c r="G682" s="111"/>
      <c r="H682" s="111"/>
      <c r="I682" s="111"/>
      <c r="J682" s="111"/>
      <c r="K682" s="111"/>
      <c r="L682" s="112"/>
      <c r="M682" s="62">
        <v>810</v>
      </c>
      <c r="N682" s="63">
        <v>10</v>
      </c>
      <c r="O682" s="63">
        <v>4</v>
      </c>
      <c r="P682" s="64" t="s">
        <v>37</v>
      </c>
      <c r="Q682" s="62" t="s">
        <v>0</v>
      </c>
      <c r="R682" s="113"/>
      <c r="S682" s="113"/>
      <c r="T682" s="65">
        <v>6985723.6299999999</v>
      </c>
      <c r="U682" s="66">
        <v>10420276.82</v>
      </c>
      <c r="V682" s="66">
        <v>16351424.560000001</v>
      </c>
      <c r="W682" s="67">
        <v>12074074.99</v>
      </c>
      <c r="X682" s="68">
        <v>45831500</v>
      </c>
      <c r="Y682" s="114">
        <v>0</v>
      </c>
      <c r="Z682" s="115"/>
      <c r="AA682" s="9"/>
      <c r="AB682" s="8">
        <v>45831500</v>
      </c>
      <c r="AC682" s="6" t="s">
        <v>0</v>
      </c>
    </row>
    <row r="683" spans="1:29" ht="15.6" customHeight="1" x14ac:dyDescent="0.25">
      <c r="A683" s="7"/>
      <c r="B683" s="111" t="s">
        <v>39</v>
      </c>
      <c r="C683" s="111"/>
      <c r="D683" s="111"/>
      <c r="E683" s="111"/>
      <c r="F683" s="111"/>
      <c r="G683" s="111"/>
      <c r="H683" s="111"/>
      <c r="I683" s="111"/>
      <c r="J683" s="111"/>
      <c r="K683" s="111"/>
      <c r="L683" s="112"/>
      <c r="M683" s="62">
        <v>810</v>
      </c>
      <c r="N683" s="63">
        <v>10</v>
      </c>
      <c r="O683" s="63">
        <v>4</v>
      </c>
      <c r="P683" s="64" t="s">
        <v>37</v>
      </c>
      <c r="Q683" s="62">
        <v>300</v>
      </c>
      <c r="R683" s="113"/>
      <c r="S683" s="113"/>
      <c r="T683" s="65">
        <v>6985723.6299999999</v>
      </c>
      <c r="U683" s="66">
        <v>10420276.82</v>
      </c>
      <c r="V683" s="66">
        <v>16351424.560000001</v>
      </c>
      <c r="W683" s="67">
        <v>12074074.99</v>
      </c>
      <c r="X683" s="68">
        <v>45831500</v>
      </c>
      <c r="Y683" s="114">
        <v>0</v>
      </c>
      <c r="Z683" s="115"/>
      <c r="AA683" s="9"/>
      <c r="AB683" s="8">
        <v>45831500</v>
      </c>
      <c r="AC683" s="6" t="s">
        <v>0</v>
      </c>
    </row>
    <row r="684" spans="1:29" ht="24" customHeight="1" x14ac:dyDescent="0.25">
      <c r="A684" s="7"/>
      <c r="B684" s="111" t="s">
        <v>38</v>
      </c>
      <c r="C684" s="111"/>
      <c r="D684" s="111"/>
      <c r="E684" s="111"/>
      <c r="F684" s="111"/>
      <c r="G684" s="111"/>
      <c r="H684" s="111"/>
      <c r="I684" s="111"/>
      <c r="J684" s="111"/>
      <c r="K684" s="111"/>
      <c r="L684" s="112"/>
      <c r="M684" s="62">
        <v>810</v>
      </c>
      <c r="N684" s="63">
        <v>10</v>
      </c>
      <c r="O684" s="63">
        <v>4</v>
      </c>
      <c r="P684" s="64" t="s">
        <v>37</v>
      </c>
      <c r="Q684" s="62">
        <v>320</v>
      </c>
      <c r="R684" s="113"/>
      <c r="S684" s="113"/>
      <c r="T684" s="65">
        <v>6985723.6299999999</v>
      </c>
      <c r="U684" s="66">
        <v>10420276.82</v>
      </c>
      <c r="V684" s="66">
        <v>16351424.560000001</v>
      </c>
      <c r="W684" s="67">
        <v>12074074.99</v>
      </c>
      <c r="X684" s="68">
        <v>45831500</v>
      </c>
      <c r="Y684" s="114">
        <v>0</v>
      </c>
      <c r="Z684" s="115"/>
      <c r="AA684" s="9"/>
      <c r="AB684" s="8">
        <v>45831500</v>
      </c>
      <c r="AC684" s="6" t="s">
        <v>0</v>
      </c>
    </row>
    <row r="685" spans="1:29" ht="12.75" customHeight="1" x14ac:dyDescent="0.25">
      <c r="A685" s="7"/>
      <c r="B685" s="111" t="s">
        <v>36</v>
      </c>
      <c r="C685" s="111"/>
      <c r="D685" s="111"/>
      <c r="E685" s="111"/>
      <c r="F685" s="111"/>
      <c r="G685" s="111"/>
      <c r="H685" s="111"/>
      <c r="I685" s="111"/>
      <c r="J685" s="111"/>
      <c r="K685" s="111"/>
      <c r="L685" s="112"/>
      <c r="M685" s="62">
        <v>810</v>
      </c>
      <c r="N685" s="63">
        <v>11</v>
      </c>
      <c r="O685" s="63">
        <v>0</v>
      </c>
      <c r="P685" s="64" t="s">
        <v>0</v>
      </c>
      <c r="Q685" s="62" t="s">
        <v>0</v>
      </c>
      <c r="R685" s="113"/>
      <c r="S685" s="113"/>
      <c r="T685" s="65">
        <v>8599279.5999999996</v>
      </c>
      <c r="U685" s="66">
        <v>20185086.120000001</v>
      </c>
      <c r="V685" s="66">
        <v>11399784.810000001</v>
      </c>
      <c r="W685" s="67">
        <v>5237336.74</v>
      </c>
      <c r="X685" s="68">
        <v>45421487.270000003</v>
      </c>
      <c r="Y685" s="114">
        <v>0</v>
      </c>
      <c r="Z685" s="115"/>
      <c r="AA685" s="9"/>
      <c r="AB685" s="8">
        <v>45421487.270000003</v>
      </c>
      <c r="AC685" s="6" t="s">
        <v>0</v>
      </c>
    </row>
    <row r="686" spans="1:29" ht="12.75" customHeight="1" x14ac:dyDescent="0.25">
      <c r="A686" s="7"/>
      <c r="B686" s="111" t="s">
        <v>35</v>
      </c>
      <c r="C686" s="111"/>
      <c r="D686" s="111"/>
      <c r="E686" s="111"/>
      <c r="F686" s="111"/>
      <c r="G686" s="111"/>
      <c r="H686" s="111"/>
      <c r="I686" s="111"/>
      <c r="J686" s="111"/>
      <c r="K686" s="111"/>
      <c r="L686" s="112"/>
      <c r="M686" s="62">
        <v>810</v>
      </c>
      <c r="N686" s="63">
        <v>11</v>
      </c>
      <c r="O686" s="63">
        <v>1</v>
      </c>
      <c r="P686" s="64" t="s">
        <v>0</v>
      </c>
      <c r="Q686" s="62" t="s">
        <v>0</v>
      </c>
      <c r="R686" s="113"/>
      <c r="S686" s="113"/>
      <c r="T686" s="65">
        <v>5834846.5999999996</v>
      </c>
      <c r="U686" s="66">
        <v>19802112.120000001</v>
      </c>
      <c r="V686" s="66">
        <v>11349784.810000001</v>
      </c>
      <c r="W686" s="67">
        <v>5237336.74</v>
      </c>
      <c r="X686" s="68">
        <v>42224080.270000003</v>
      </c>
      <c r="Y686" s="114">
        <v>0</v>
      </c>
      <c r="Z686" s="115"/>
      <c r="AA686" s="9"/>
      <c r="AB686" s="8">
        <v>42224080.270000003</v>
      </c>
      <c r="AC686" s="6" t="s">
        <v>0</v>
      </c>
    </row>
    <row r="687" spans="1:29" ht="16.2" customHeight="1" x14ac:dyDescent="0.25">
      <c r="A687" s="7"/>
      <c r="B687" s="111" t="s">
        <v>9</v>
      </c>
      <c r="C687" s="111"/>
      <c r="D687" s="111"/>
      <c r="E687" s="111"/>
      <c r="F687" s="111"/>
      <c r="G687" s="111"/>
      <c r="H687" s="111"/>
      <c r="I687" s="111"/>
      <c r="J687" s="111"/>
      <c r="K687" s="111"/>
      <c r="L687" s="112"/>
      <c r="M687" s="62">
        <v>810</v>
      </c>
      <c r="N687" s="63">
        <v>11</v>
      </c>
      <c r="O687" s="63">
        <v>1</v>
      </c>
      <c r="P687" s="64" t="s">
        <v>8</v>
      </c>
      <c r="Q687" s="62" t="s">
        <v>0</v>
      </c>
      <c r="R687" s="113"/>
      <c r="S687" s="113"/>
      <c r="T687" s="65">
        <v>5834846.5999999996</v>
      </c>
      <c r="U687" s="66">
        <v>19802112.120000001</v>
      </c>
      <c r="V687" s="66">
        <v>11349784.810000001</v>
      </c>
      <c r="W687" s="67">
        <v>5237336.74</v>
      </c>
      <c r="X687" s="68">
        <v>42224080.270000003</v>
      </c>
      <c r="Y687" s="114">
        <v>0</v>
      </c>
      <c r="Z687" s="115"/>
      <c r="AA687" s="9"/>
      <c r="AB687" s="8">
        <v>42224080.270000003</v>
      </c>
      <c r="AC687" s="6" t="s">
        <v>0</v>
      </c>
    </row>
    <row r="688" spans="1:29" ht="12.75" customHeight="1" x14ac:dyDescent="0.25">
      <c r="A688" s="7"/>
      <c r="B688" s="111" t="s">
        <v>23</v>
      </c>
      <c r="C688" s="111"/>
      <c r="D688" s="111"/>
      <c r="E688" s="111"/>
      <c r="F688" s="111"/>
      <c r="G688" s="111"/>
      <c r="H688" s="111"/>
      <c r="I688" s="111"/>
      <c r="J688" s="111"/>
      <c r="K688" s="111"/>
      <c r="L688" s="112"/>
      <c r="M688" s="62">
        <v>810</v>
      </c>
      <c r="N688" s="63">
        <v>11</v>
      </c>
      <c r="O688" s="63">
        <v>1</v>
      </c>
      <c r="P688" s="64" t="s">
        <v>22</v>
      </c>
      <c r="Q688" s="62" t="s">
        <v>0</v>
      </c>
      <c r="R688" s="113"/>
      <c r="S688" s="113"/>
      <c r="T688" s="65">
        <v>681923.05</v>
      </c>
      <c r="U688" s="66">
        <v>1764627.54</v>
      </c>
      <c r="V688" s="66">
        <v>5523166.2800000003</v>
      </c>
      <c r="W688" s="67">
        <v>5164021.74</v>
      </c>
      <c r="X688" s="68">
        <v>13133738.609999999</v>
      </c>
      <c r="Y688" s="114">
        <v>0</v>
      </c>
      <c r="Z688" s="115"/>
      <c r="AA688" s="9"/>
      <c r="AB688" s="8">
        <v>13133738.609999999</v>
      </c>
      <c r="AC688" s="6" t="s">
        <v>0</v>
      </c>
    </row>
    <row r="689" spans="1:29" ht="45" customHeight="1" x14ac:dyDescent="0.25">
      <c r="A689" s="7"/>
      <c r="B689" s="111" t="s">
        <v>16</v>
      </c>
      <c r="C689" s="111"/>
      <c r="D689" s="111"/>
      <c r="E689" s="111"/>
      <c r="F689" s="111"/>
      <c r="G689" s="111"/>
      <c r="H689" s="111"/>
      <c r="I689" s="111"/>
      <c r="J689" s="111"/>
      <c r="K689" s="111"/>
      <c r="L689" s="112"/>
      <c r="M689" s="62">
        <v>810</v>
      </c>
      <c r="N689" s="63">
        <v>11</v>
      </c>
      <c r="O689" s="63">
        <v>1</v>
      </c>
      <c r="P689" s="64" t="s">
        <v>22</v>
      </c>
      <c r="Q689" s="62">
        <v>100</v>
      </c>
      <c r="R689" s="113"/>
      <c r="S689" s="113"/>
      <c r="T689" s="65">
        <v>362259.49</v>
      </c>
      <c r="U689" s="66">
        <v>529536.11</v>
      </c>
      <c r="V689" s="66">
        <v>515911.4</v>
      </c>
      <c r="W689" s="67">
        <v>2676268.71</v>
      </c>
      <c r="X689" s="68">
        <v>4083975.71</v>
      </c>
      <c r="Y689" s="114">
        <v>0</v>
      </c>
      <c r="Z689" s="115"/>
      <c r="AA689" s="9"/>
      <c r="AB689" s="8">
        <v>4083975.71</v>
      </c>
      <c r="AC689" s="6" t="s">
        <v>0</v>
      </c>
    </row>
    <row r="690" spans="1:29" ht="15.6" customHeight="1" x14ac:dyDescent="0.25">
      <c r="A690" s="7"/>
      <c r="B690" s="111" t="s">
        <v>15</v>
      </c>
      <c r="C690" s="111"/>
      <c r="D690" s="111"/>
      <c r="E690" s="111"/>
      <c r="F690" s="111"/>
      <c r="G690" s="111"/>
      <c r="H690" s="111"/>
      <c r="I690" s="111"/>
      <c r="J690" s="111"/>
      <c r="K690" s="111"/>
      <c r="L690" s="112"/>
      <c r="M690" s="62">
        <v>810</v>
      </c>
      <c r="N690" s="63">
        <v>11</v>
      </c>
      <c r="O690" s="63">
        <v>1</v>
      </c>
      <c r="P690" s="64" t="s">
        <v>22</v>
      </c>
      <c r="Q690" s="62">
        <v>110</v>
      </c>
      <c r="R690" s="113"/>
      <c r="S690" s="113"/>
      <c r="T690" s="65">
        <v>362259.49</v>
      </c>
      <c r="U690" s="66">
        <v>529536.11</v>
      </c>
      <c r="V690" s="66">
        <v>515911.4</v>
      </c>
      <c r="W690" s="67">
        <v>2676268.71</v>
      </c>
      <c r="X690" s="68">
        <v>4083975.71</v>
      </c>
      <c r="Y690" s="114">
        <v>0</v>
      </c>
      <c r="Z690" s="115"/>
      <c r="AA690" s="9"/>
      <c r="AB690" s="8">
        <v>4083975.71</v>
      </c>
      <c r="AC690" s="6" t="s">
        <v>0</v>
      </c>
    </row>
    <row r="691" spans="1:29" ht="22.8" customHeight="1" x14ac:dyDescent="0.25">
      <c r="A691" s="7"/>
      <c r="B691" s="111" t="s">
        <v>14</v>
      </c>
      <c r="C691" s="111"/>
      <c r="D691" s="111"/>
      <c r="E691" s="111"/>
      <c r="F691" s="111"/>
      <c r="G691" s="111"/>
      <c r="H691" s="111"/>
      <c r="I691" s="111"/>
      <c r="J691" s="111"/>
      <c r="K691" s="111"/>
      <c r="L691" s="112"/>
      <c r="M691" s="62">
        <v>810</v>
      </c>
      <c r="N691" s="63">
        <v>11</v>
      </c>
      <c r="O691" s="63">
        <v>1</v>
      </c>
      <c r="P691" s="64" t="s">
        <v>22</v>
      </c>
      <c r="Q691" s="62">
        <v>200</v>
      </c>
      <c r="R691" s="113"/>
      <c r="S691" s="113"/>
      <c r="T691" s="65">
        <v>319663.56</v>
      </c>
      <c r="U691" s="66">
        <v>560586.78</v>
      </c>
      <c r="V691" s="66">
        <v>2222222.88</v>
      </c>
      <c r="W691" s="67">
        <v>1559409.03</v>
      </c>
      <c r="X691" s="68">
        <v>4661882.25</v>
      </c>
      <c r="Y691" s="114">
        <v>0</v>
      </c>
      <c r="Z691" s="115"/>
      <c r="AA691" s="9"/>
      <c r="AB691" s="8">
        <v>4661882.25</v>
      </c>
      <c r="AC691" s="6" t="s">
        <v>0</v>
      </c>
    </row>
    <row r="692" spans="1:29" ht="29.4" customHeight="1" x14ac:dyDescent="0.25">
      <c r="A692" s="7"/>
      <c r="B692" s="111" t="s">
        <v>13</v>
      </c>
      <c r="C692" s="111"/>
      <c r="D692" s="111"/>
      <c r="E692" s="111"/>
      <c r="F692" s="111"/>
      <c r="G692" s="111"/>
      <c r="H692" s="111"/>
      <c r="I692" s="111"/>
      <c r="J692" s="111"/>
      <c r="K692" s="111"/>
      <c r="L692" s="112"/>
      <c r="M692" s="62">
        <v>810</v>
      </c>
      <c r="N692" s="63">
        <v>11</v>
      </c>
      <c r="O692" s="63">
        <v>1</v>
      </c>
      <c r="P692" s="64" t="s">
        <v>22</v>
      </c>
      <c r="Q692" s="62">
        <v>240</v>
      </c>
      <c r="R692" s="113"/>
      <c r="S692" s="113"/>
      <c r="T692" s="65">
        <v>319663.56</v>
      </c>
      <c r="U692" s="66">
        <v>560586.78</v>
      </c>
      <c r="V692" s="66">
        <v>2222222.88</v>
      </c>
      <c r="W692" s="67">
        <v>1559409.03</v>
      </c>
      <c r="X692" s="68">
        <v>4661882.25</v>
      </c>
      <c r="Y692" s="114">
        <v>0</v>
      </c>
      <c r="Z692" s="115"/>
      <c r="AA692" s="9"/>
      <c r="AB692" s="8">
        <v>4661882.25</v>
      </c>
      <c r="AC692" s="6" t="s">
        <v>0</v>
      </c>
    </row>
    <row r="693" spans="1:29" ht="24" customHeight="1" x14ac:dyDescent="0.25">
      <c r="A693" s="7"/>
      <c r="B693" s="111" t="s">
        <v>30</v>
      </c>
      <c r="C693" s="111"/>
      <c r="D693" s="111"/>
      <c r="E693" s="111"/>
      <c r="F693" s="111"/>
      <c r="G693" s="111"/>
      <c r="H693" s="111"/>
      <c r="I693" s="111"/>
      <c r="J693" s="111"/>
      <c r="K693" s="111"/>
      <c r="L693" s="112"/>
      <c r="M693" s="62">
        <v>810</v>
      </c>
      <c r="N693" s="63">
        <v>11</v>
      </c>
      <c r="O693" s="63">
        <v>1</v>
      </c>
      <c r="P693" s="64" t="s">
        <v>22</v>
      </c>
      <c r="Q693" s="62">
        <v>600</v>
      </c>
      <c r="R693" s="113"/>
      <c r="S693" s="113"/>
      <c r="T693" s="65">
        <v>0</v>
      </c>
      <c r="U693" s="66">
        <v>674504.65</v>
      </c>
      <c r="V693" s="66">
        <v>0</v>
      </c>
      <c r="W693" s="67">
        <v>0</v>
      </c>
      <c r="X693" s="68">
        <v>674504.65</v>
      </c>
      <c r="Y693" s="114">
        <v>0</v>
      </c>
      <c r="Z693" s="115"/>
      <c r="AA693" s="9"/>
      <c r="AB693" s="8">
        <v>674504.65</v>
      </c>
      <c r="AC693" s="6" t="s">
        <v>0</v>
      </c>
    </row>
    <row r="694" spans="1:29" ht="12.75" customHeight="1" x14ac:dyDescent="0.25">
      <c r="A694" s="7"/>
      <c r="B694" s="111" t="s">
        <v>29</v>
      </c>
      <c r="C694" s="111"/>
      <c r="D694" s="111"/>
      <c r="E694" s="111"/>
      <c r="F694" s="111"/>
      <c r="G694" s="111"/>
      <c r="H694" s="111"/>
      <c r="I694" s="111"/>
      <c r="J694" s="111"/>
      <c r="K694" s="111"/>
      <c r="L694" s="112"/>
      <c r="M694" s="62">
        <v>810</v>
      </c>
      <c r="N694" s="63">
        <v>11</v>
      </c>
      <c r="O694" s="63">
        <v>1</v>
      </c>
      <c r="P694" s="64" t="s">
        <v>22</v>
      </c>
      <c r="Q694" s="62">
        <v>610</v>
      </c>
      <c r="R694" s="113"/>
      <c r="S694" s="113"/>
      <c r="T694" s="65">
        <v>0</v>
      </c>
      <c r="U694" s="66">
        <v>674504.65</v>
      </c>
      <c r="V694" s="66">
        <v>0</v>
      </c>
      <c r="W694" s="67">
        <v>0</v>
      </c>
      <c r="X694" s="68">
        <v>674504.65</v>
      </c>
      <c r="Y694" s="114">
        <v>0</v>
      </c>
      <c r="Z694" s="115"/>
      <c r="AA694" s="9"/>
      <c r="AB694" s="8">
        <v>674504.65</v>
      </c>
      <c r="AC694" s="6" t="s">
        <v>0</v>
      </c>
    </row>
    <row r="695" spans="1:29" ht="12.75" customHeight="1" x14ac:dyDescent="0.25">
      <c r="A695" s="7"/>
      <c r="B695" s="111" t="s">
        <v>20</v>
      </c>
      <c r="C695" s="111"/>
      <c r="D695" s="111"/>
      <c r="E695" s="111"/>
      <c r="F695" s="111"/>
      <c r="G695" s="111"/>
      <c r="H695" s="111"/>
      <c r="I695" s="111"/>
      <c r="J695" s="111"/>
      <c r="K695" s="111"/>
      <c r="L695" s="112"/>
      <c r="M695" s="62">
        <v>810</v>
      </c>
      <c r="N695" s="63">
        <v>11</v>
      </c>
      <c r="O695" s="63">
        <v>1</v>
      </c>
      <c r="P695" s="64" t="s">
        <v>22</v>
      </c>
      <c r="Q695" s="62">
        <v>800</v>
      </c>
      <c r="R695" s="113"/>
      <c r="S695" s="113"/>
      <c r="T695" s="65">
        <v>0</v>
      </c>
      <c r="U695" s="66">
        <v>0</v>
      </c>
      <c r="V695" s="66">
        <v>2785032</v>
      </c>
      <c r="W695" s="67">
        <v>928344</v>
      </c>
      <c r="X695" s="68">
        <v>3713376</v>
      </c>
      <c r="Y695" s="114">
        <v>0</v>
      </c>
      <c r="Z695" s="115"/>
      <c r="AA695" s="9"/>
      <c r="AB695" s="8">
        <v>3713376</v>
      </c>
      <c r="AC695" s="6" t="s">
        <v>0</v>
      </c>
    </row>
    <row r="696" spans="1:29" ht="13.2" customHeight="1" x14ac:dyDescent="0.25">
      <c r="A696" s="7"/>
      <c r="B696" s="111" t="s">
        <v>19</v>
      </c>
      <c r="C696" s="111"/>
      <c r="D696" s="111"/>
      <c r="E696" s="111"/>
      <c r="F696" s="111"/>
      <c r="G696" s="111"/>
      <c r="H696" s="111"/>
      <c r="I696" s="111"/>
      <c r="J696" s="111"/>
      <c r="K696" s="111"/>
      <c r="L696" s="112"/>
      <c r="M696" s="62">
        <v>810</v>
      </c>
      <c r="N696" s="63">
        <v>11</v>
      </c>
      <c r="O696" s="63">
        <v>1</v>
      </c>
      <c r="P696" s="64" t="s">
        <v>22</v>
      </c>
      <c r="Q696" s="62">
        <v>850</v>
      </c>
      <c r="R696" s="113"/>
      <c r="S696" s="113"/>
      <c r="T696" s="65">
        <v>0</v>
      </c>
      <c r="U696" s="66">
        <v>0</v>
      </c>
      <c r="V696" s="66">
        <v>2785032</v>
      </c>
      <c r="W696" s="67">
        <v>928344</v>
      </c>
      <c r="X696" s="68">
        <v>3713376</v>
      </c>
      <c r="Y696" s="114">
        <v>0</v>
      </c>
      <c r="Z696" s="115"/>
      <c r="AA696" s="9"/>
      <c r="AB696" s="8">
        <v>3713376</v>
      </c>
      <c r="AC696" s="6" t="s">
        <v>0</v>
      </c>
    </row>
    <row r="697" spans="1:29" ht="19.8" customHeight="1" x14ac:dyDescent="0.25">
      <c r="A697" s="7"/>
      <c r="B697" s="111" t="s">
        <v>21</v>
      </c>
      <c r="C697" s="111"/>
      <c r="D697" s="111"/>
      <c r="E697" s="111"/>
      <c r="F697" s="111"/>
      <c r="G697" s="111"/>
      <c r="H697" s="111"/>
      <c r="I697" s="111"/>
      <c r="J697" s="111"/>
      <c r="K697" s="111"/>
      <c r="L697" s="112"/>
      <c r="M697" s="62">
        <v>810</v>
      </c>
      <c r="N697" s="63">
        <v>11</v>
      </c>
      <c r="O697" s="63">
        <v>1</v>
      </c>
      <c r="P697" s="64" t="s">
        <v>18</v>
      </c>
      <c r="Q697" s="62" t="s">
        <v>0</v>
      </c>
      <c r="R697" s="113"/>
      <c r="S697" s="113"/>
      <c r="T697" s="65">
        <v>202690.81</v>
      </c>
      <c r="U697" s="66">
        <v>6062852.9299999997</v>
      </c>
      <c r="V697" s="66">
        <v>136963.32</v>
      </c>
      <c r="W697" s="67">
        <v>2000</v>
      </c>
      <c r="X697" s="68">
        <v>6404507.0599999996</v>
      </c>
      <c r="Y697" s="114">
        <v>0</v>
      </c>
      <c r="Z697" s="115"/>
      <c r="AA697" s="9"/>
      <c r="AB697" s="8">
        <v>6404507.0599999996</v>
      </c>
      <c r="AC697" s="6" t="s">
        <v>0</v>
      </c>
    </row>
    <row r="698" spans="1:29" ht="45.6" customHeight="1" x14ac:dyDescent="0.25">
      <c r="A698" s="7"/>
      <c r="B698" s="111" t="s">
        <v>16</v>
      </c>
      <c r="C698" s="111"/>
      <c r="D698" s="111"/>
      <c r="E698" s="111"/>
      <c r="F698" s="111"/>
      <c r="G698" s="111"/>
      <c r="H698" s="111"/>
      <c r="I698" s="111"/>
      <c r="J698" s="111"/>
      <c r="K698" s="111"/>
      <c r="L698" s="112"/>
      <c r="M698" s="62">
        <v>810</v>
      </c>
      <c r="N698" s="63">
        <v>11</v>
      </c>
      <c r="O698" s="63">
        <v>1</v>
      </c>
      <c r="P698" s="64" t="s">
        <v>18</v>
      </c>
      <c r="Q698" s="62">
        <v>100</v>
      </c>
      <c r="R698" s="113"/>
      <c r="S698" s="113"/>
      <c r="T698" s="65">
        <v>75979.25</v>
      </c>
      <c r="U698" s="66">
        <v>101914.19</v>
      </c>
      <c r="V698" s="66">
        <v>6803.63</v>
      </c>
      <c r="W698" s="67">
        <v>0</v>
      </c>
      <c r="X698" s="68">
        <v>184697.07</v>
      </c>
      <c r="Y698" s="114">
        <v>0</v>
      </c>
      <c r="Z698" s="115"/>
      <c r="AA698" s="9"/>
      <c r="AB698" s="8">
        <v>184697.07</v>
      </c>
      <c r="AC698" s="6" t="s">
        <v>0</v>
      </c>
    </row>
    <row r="699" spans="1:29" ht="14.4" customHeight="1" x14ac:dyDescent="0.25">
      <c r="A699" s="7"/>
      <c r="B699" s="111" t="s">
        <v>15</v>
      </c>
      <c r="C699" s="111"/>
      <c r="D699" s="111"/>
      <c r="E699" s="111"/>
      <c r="F699" s="111"/>
      <c r="G699" s="111"/>
      <c r="H699" s="111"/>
      <c r="I699" s="111"/>
      <c r="J699" s="111"/>
      <c r="K699" s="111"/>
      <c r="L699" s="112"/>
      <c r="M699" s="62">
        <v>810</v>
      </c>
      <c r="N699" s="63">
        <v>11</v>
      </c>
      <c r="O699" s="63">
        <v>1</v>
      </c>
      <c r="P699" s="64" t="s">
        <v>18</v>
      </c>
      <c r="Q699" s="62">
        <v>110</v>
      </c>
      <c r="R699" s="113"/>
      <c r="S699" s="113"/>
      <c r="T699" s="65">
        <v>75979.25</v>
      </c>
      <c r="U699" s="66">
        <v>101914.19</v>
      </c>
      <c r="V699" s="66">
        <v>6803.63</v>
      </c>
      <c r="W699" s="67">
        <v>0</v>
      </c>
      <c r="X699" s="68">
        <v>184697.07</v>
      </c>
      <c r="Y699" s="114">
        <v>0</v>
      </c>
      <c r="Z699" s="115"/>
      <c r="AA699" s="9"/>
      <c r="AB699" s="8">
        <v>184697.07</v>
      </c>
      <c r="AC699" s="6" t="s">
        <v>0</v>
      </c>
    </row>
    <row r="700" spans="1:29" ht="24" customHeight="1" x14ac:dyDescent="0.25">
      <c r="A700" s="7"/>
      <c r="B700" s="111" t="s">
        <v>14</v>
      </c>
      <c r="C700" s="111"/>
      <c r="D700" s="111"/>
      <c r="E700" s="111"/>
      <c r="F700" s="111"/>
      <c r="G700" s="111"/>
      <c r="H700" s="111"/>
      <c r="I700" s="111"/>
      <c r="J700" s="111"/>
      <c r="K700" s="111"/>
      <c r="L700" s="112"/>
      <c r="M700" s="62">
        <v>810</v>
      </c>
      <c r="N700" s="63">
        <v>11</v>
      </c>
      <c r="O700" s="63">
        <v>1</v>
      </c>
      <c r="P700" s="64" t="s">
        <v>18</v>
      </c>
      <c r="Q700" s="62">
        <v>200</v>
      </c>
      <c r="R700" s="113"/>
      <c r="S700" s="113"/>
      <c r="T700" s="65">
        <v>126711.56</v>
      </c>
      <c r="U700" s="66">
        <v>59683.37</v>
      </c>
      <c r="V700" s="66">
        <v>130159.69</v>
      </c>
      <c r="W700" s="67">
        <v>2000</v>
      </c>
      <c r="X700" s="68">
        <v>318554.62</v>
      </c>
      <c r="Y700" s="114">
        <v>0</v>
      </c>
      <c r="Z700" s="115"/>
      <c r="AA700" s="9"/>
      <c r="AB700" s="8">
        <v>318554.62</v>
      </c>
      <c r="AC700" s="6" t="s">
        <v>0</v>
      </c>
    </row>
    <row r="701" spans="1:29" ht="23.4" customHeight="1" x14ac:dyDescent="0.25">
      <c r="A701" s="7"/>
      <c r="B701" s="111" t="s">
        <v>13</v>
      </c>
      <c r="C701" s="111"/>
      <c r="D701" s="111"/>
      <c r="E701" s="111"/>
      <c r="F701" s="111"/>
      <c r="G701" s="111"/>
      <c r="H701" s="111"/>
      <c r="I701" s="111"/>
      <c r="J701" s="111"/>
      <c r="K701" s="111"/>
      <c r="L701" s="112"/>
      <c r="M701" s="62">
        <v>810</v>
      </c>
      <c r="N701" s="63">
        <v>11</v>
      </c>
      <c r="O701" s="63">
        <v>1</v>
      </c>
      <c r="P701" s="64" t="s">
        <v>18</v>
      </c>
      <c r="Q701" s="62">
        <v>240</v>
      </c>
      <c r="R701" s="113"/>
      <c r="S701" s="113"/>
      <c r="T701" s="65">
        <v>126711.56</v>
      </c>
      <c r="U701" s="66">
        <v>59683.37</v>
      </c>
      <c r="V701" s="66">
        <v>130159.69</v>
      </c>
      <c r="W701" s="67">
        <v>2000</v>
      </c>
      <c r="X701" s="68">
        <v>318554.62</v>
      </c>
      <c r="Y701" s="114">
        <v>0</v>
      </c>
      <c r="Z701" s="115"/>
      <c r="AA701" s="9"/>
      <c r="AB701" s="8">
        <v>318554.62</v>
      </c>
      <c r="AC701" s="6" t="s">
        <v>0</v>
      </c>
    </row>
    <row r="702" spans="1:29" ht="22.2" customHeight="1" x14ac:dyDescent="0.25">
      <c r="A702" s="7"/>
      <c r="B702" s="111" t="s">
        <v>30</v>
      </c>
      <c r="C702" s="111"/>
      <c r="D702" s="111"/>
      <c r="E702" s="111"/>
      <c r="F702" s="111"/>
      <c r="G702" s="111"/>
      <c r="H702" s="111"/>
      <c r="I702" s="111"/>
      <c r="J702" s="111"/>
      <c r="K702" s="111"/>
      <c r="L702" s="112"/>
      <c r="M702" s="62">
        <v>810</v>
      </c>
      <c r="N702" s="63">
        <v>11</v>
      </c>
      <c r="O702" s="63">
        <v>1</v>
      </c>
      <c r="P702" s="64" t="s">
        <v>18</v>
      </c>
      <c r="Q702" s="62">
        <v>600</v>
      </c>
      <c r="R702" s="113"/>
      <c r="S702" s="113"/>
      <c r="T702" s="65">
        <v>0</v>
      </c>
      <c r="U702" s="66">
        <v>5390563.5</v>
      </c>
      <c r="V702" s="66">
        <v>0</v>
      </c>
      <c r="W702" s="67">
        <v>0</v>
      </c>
      <c r="X702" s="68">
        <v>5390563.5</v>
      </c>
      <c r="Y702" s="114">
        <v>0</v>
      </c>
      <c r="Z702" s="115"/>
      <c r="AA702" s="9"/>
      <c r="AB702" s="8">
        <v>5390563.5</v>
      </c>
      <c r="AC702" s="6" t="s">
        <v>0</v>
      </c>
    </row>
    <row r="703" spans="1:29" ht="12.75" customHeight="1" x14ac:dyDescent="0.25">
      <c r="A703" s="7"/>
      <c r="B703" s="111" t="s">
        <v>29</v>
      </c>
      <c r="C703" s="111"/>
      <c r="D703" s="111"/>
      <c r="E703" s="111"/>
      <c r="F703" s="111"/>
      <c r="G703" s="111"/>
      <c r="H703" s="111"/>
      <c r="I703" s="111"/>
      <c r="J703" s="111"/>
      <c r="K703" s="111"/>
      <c r="L703" s="112"/>
      <c r="M703" s="62">
        <v>810</v>
      </c>
      <c r="N703" s="63">
        <v>11</v>
      </c>
      <c r="O703" s="63">
        <v>1</v>
      </c>
      <c r="P703" s="64" t="s">
        <v>18</v>
      </c>
      <c r="Q703" s="62">
        <v>610</v>
      </c>
      <c r="R703" s="113"/>
      <c r="S703" s="113"/>
      <c r="T703" s="65">
        <v>0</v>
      </c>
      <c r="U703" s="66">
        <v>5390563.5</v>
      </c>
      <c r="V703" s="66">
        <v>0</v>
      </c>
      <c r="W703" s="67">
        <v>0</v>
      </c>
      <c r="X703" s="68">
        <v>5390563.5</v>
      </c>
      <c r="Y703" s="114">
        <v>0</v>
      </c>
      <c r="Z703" s="115"/>
      <c r="AA703" s="9"/>
      <c r="AB703" s="8">
        <v>5390563.5</v>
      </c>
      <c r="AC703" s="6" t="s">
        <v>0</v>
      </c>
    </row>
    <row r="704" spans="1:29" ht="12.75" customHeight="1" x14ac:dyDescent="0.25">
      <c r="A704" s="7"/>
      <c r="B704" s="111" t="s">
        <v>20</v>
      </c>
      <c r="C704" s="111"/>
      <c r="D704" s="111"/>
      <c r="E704" s="111"/>
      <c r="F704" s="111"/>
      <c r="G704" s="111"/>
      <c r="H704" s="111"/>
      <c r="I704" s="111"/>
      <c r="J704" s="111"/>
      <c r="K704" s="111"/>
      <c r="L704" s="112"/>
      <c r="M704" s="62">
        <v>810</v>
      </c>
      <c r="N704" s="63">
        <v>11</v>
      </c>
      <c r="O704" s="63">
        <v>1</v>
      </c>
      <c r="P704" s="64" t="s">
        <v>18</v>
      </c>
      <c r="Q704" s="62">
        <v>800</v>
      </c>
      <c r="R704" s="113"/>
      <c r="S704" s="113"/>
      <c r="T704" s="65">
        <v>0</v>
      </c>
      <c r="U704" s="66">
        <v>510691.87</v>
      </c>
      <c r="V704" s="66">
        <v>0</v>
      </c>
      <c r="W704" s="67">
        <v>0</v>
      </c>
      <c r="X704" s="68">
        <v>510691.87</v>
      </c>
      <c r="Y704" s="114">
        <v>0</v>
      </c>
      <c r="Z704" s="115"/>
      <c r="AA704" s="9"/>
      <c r="AB704" s="8">
        <v>510691.87</v>
      </c>
      <c r="AC704" s="6" t="s">
        <v>0</v>
      </c>
    </row>
    <row r="705" spans="1:29" ht="15.6" customHeight="1" x14ac:dyDescent="0.25">
      <c r="A705" s="7"/>
      <c r="B705" s="111" t="s">
        <v>19</v>
      </c>
      <c r="C705" s="111"/>
      <c r="D705" s="111"/>
      <c r="E705" s="111"/>
      <c r="F705" s="111"/>
      <c r="G705" s="111"/>
      <c r="H705" s="111"/>
      <c r="I705" s="111"/>
      <c r="J705" s="111"/>
      <c r="K705" s="111"/>
      <c r="L705" s="112"/>
      <c r="M705" s="62">
        <v>810</v>
      </c>
      <c r="N705" s="63">
        <v>11</v>
      </c>
      <c r="O705" s="63">
        <v>1</v>
      </c>
      <c r="P705" s="64" t="s">
        <v>18</v>
      </c>
      <c r="Q705" s="62">
        <v>850</v>
      </c>
      <c r="R705" s="113"/>
      <c r="S705" s="113"/>
      <c r="T705" s="65">
        <v>0</v>
      </c>
      <c r="U705" s="66">
        <v>510691.87</v>
      </c>
      <c r="V705" s="66">
        <v>0</v>
      </c>
      <c r="W705" s="67">
        <v>0</v>
      </c>
      <c r="X705" s="68">
        <v>510691.87</v>
      </c>
      <c r="Y705" s="114">
        <v>0</v>
      </c>
      <c r="Z705" s="115"/>
      <c r="AA705" s="9"/>
      <c r="AB705" s="8">
        <v>510691.87</v>
      </c>
      <c r="AC705" s="6" t="s">
        <v>0</v>
      </c>
    </row>
    <row r="706" spans="1:29" ht="41.4" customHeight="1" x14ac:dyDescent="0.25">
      <c r="A706" s="7"/>
      <c r="B706" s="111" t="s">
        <v>17</v>
      </c>
      <c r="C706" s="111"/>
      <c r="D706" s="111"/>
      <c r="E706" s="111"/>
      <c r="F706" s="111"/>
      <c r="G706" s="111"/>
      <c r="H706" s="111"/>
      <c r="I706" s="111"/>
      <c r="J706" s="111"/>
      <c r="K706" s="111"/>
      <c r="L706" s="112"/>
      <c r="M706" s="62">
        <v>810</v>
      </c>
      <c r="N706" s="63">
        <v>11</v>
      </c>
      <c r="O706" s="63">
        <v>1</v>
      </c>
      <c r="P706" s="64" t="s">
        <v>12</v>
      </c>
      <c r="Q706" s="62" t="s">
        <v>0</v>
      </c>
      <c r="R706" s="113"/>
      <c r="S706" s="113"/>
      <c r="T706" s="65">
        <v>4950232.74</v>
      </c>
      <c r="U706" s="66">
        <v>11974631.65</v>
      </c>
      <c r="V706" s="66">
        <v>5689655.21</v>
      </c>
      <c r="W706" s="67">
        <v>71315</v>
      </c>
      <c r="X706" s="68">
        <v>22685834.600000001</v>
      </c>
      <c r="Y706" s="114">
        <v>0</v>
      </c>
      <c r="Z706" s="115"/>
      <c r="AA706" s="9"/>
      <c r="AB706" s="8">
        <v>22685834.600000001</v>
      </c>
      <c r="AC706" s="6" t="s">
        <v>0</v>
      </c>
    </row>
    <row r="707" spans="1:29" ht="45" customHeight="1" x14ac:dyDescent="0.25">
      <c r="A707" s="7"/>
      <c r="B707" s="111" t="s">
        <v>16</v>
      </c>
      <c r="C707" s="111"/>
      <c r="D707" s="111"/>
      <c r="E707" s="111"/>
      <c r="F707" s="111"/>
      <c r="G707" s="111"/>
      <c r="H707" s="111"/>
      <c r="I707" s="111"/>
      <c r="J707" s="111"/>
      <c r="K707" s="111"/>
      <c r="L707" s="112"/>
      <c r="M707" s="62">
        <v>810</v>
      </c>
      <c r="N707" s="63">
        <v>11</v>
      </c>
      <c r="O707" s="63">
        <v>1</v>
      </c>
      <c r="P707" s="64" t="s">
        <v>12</v>
      </c>
      <c r="Q707" s="62">
        <v>100</v>
      </c>
      <c r="R707" s="113"/>
      <c r="S707" s="113"/>
      <c r="T707" s="65">
        <v>3581212.28</v>
      </c>
      <c r="U707" s="66">
        <v>5234758.87</v>
      </c>
      <c r="V707" s="66">
        <v>3384531.08</v>
      </c>
      <c r="W707" s="67">
        <v>0</v>
      </c>
      <c r="X707" s="68">
        <v>12200502.23</v>
      </c>
      <c r="Y707" s="114">
        <v>0</v>
      </c>
      <c r="Z707" s="115"/>
      <c r="AA707" s="9"/>
      <c r="AB707" s="8">
        <v>12200502.23</v>
      </c>
      <c r="AC707" s="6" t="s">
        <v>0</v>
      </c>
    </row>
    <row r="708" spans="1:29" ht="14.4" customHeight="1" x14ac:dyDescent="0.25">
      <c r="A708" s="7"/>
      <c r="B708" s="111" t="s">
        <v>15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2"/>
      <c r="M708" s="62">
        <v>810</v>
      </c>
      <c r="N708" s="63">
        <v>11</v>
      </c>
      <c r="O708" s="63">
        <v>1</v>
      </c>
      <c r="P708" s="64" t="s">
        <v>12</v>
      </c>
      <c r="Q708" s="62">
        <v>110</v>
      </c>
      <c r="R708" s="113"/>
      <c r="S708" s="113"/>
      <c r="T708" s="65">
        <v>3581212.28</v>
      </c>
      <c r="U708" s="66">
        <v>5234758.87</v>
      </c>
      <c r="V708" s="66">
        <v>3384531.08</v>
      </c>
      <c r="W708" s="67">
        <v>0</v>
      </c>
      <c r="X708" s="68">
        <v>12200502.23</v>
      </c>
      <c r="Y708" s="114">
        <v>0</v>
      </c>
      <c r="Z708" s="115"/>
      <c r="AA708" s="9"/>
      <c r="AB708" s="8">
        <v>12200502.23</v>
      </c>
      <c r="AC708" s="6" t="s">
        <v>0</v>
      </c>
    </row>
    <row r="709" spans="1:29" ht="24" customHeight="1" x14ac:dyDescent="0.25">
      <c r="A709" s="7"/>
      <c r="B709" s="111" t="s">
        <v>14</v>
      </c>
      <c r="C709" s="111"/>
      <c r="D709" s="111"/>
      <c r="E709" s="111"/>
      <c r="F709" s="111"/>
      <c r="G709" s="111"/>
      <c r="H709" s="111"/>
      <c r="I709" s="111"/>
      <c r="J709" s="111"/>
      <c r="K709" s="111"/>
      <c r="L709" s="112"/>
      <c r="M709" s="62">
        <v>810</v>
      </c>
      <c r="N709" s="63">
        <v>11</v>
      </c>
      <c r="O709" s="63">
        <v>1</v>
      </c>
      <c r="P709" s="64" t="s">
        <v>12</v>
      </c>
      <c r="Q709" s="62">
        <v>200</v>
      </c>
      <c r="R709" s="113"/>
      <c r="S709" s="113"/>
      <c r="T709" s="65">
        <v>1369020.46</v>
      </c>
      <c r="U709" s="66">
        <v>1497521.53</v>
      </c>
      <c r="V709" s="66">
        <v>2305124.13</v>
      </c>
      <c r="W709" s="67">
        <v>71315</v>
      </c>
      <c r="X709" s="68">
        <v>5242981.12</v>
      </c>
      <c r="Y709" s="114">
        <v>0</v>
      </c>
      <c r="Z709" s="115"/>
      <c r="AA709" s="9"/>
      <c r="AB709" s="8">
        <v>5242981.12</v>
      </c>
      <c r="AC709" s="6" t="s">
        <v>0</v>
      </c>
    </row>
    <row r="710" spans="1:29" ht="22.2" customHeight="1" x14ac:dyDescent="0.25">
      <c r="A710" s="7"/>
      <c r="B710" s="111" t="s">
        <v>13</v>
      </c>
      <c r="C710" s="111"/>
      <c r="D710" s="111"/>
      <c r="E710" s="111"/>
      <c r="F710" s="111"/>
      <c r="G710" s="111"/>
      <c r="H710" s="111"/>
      <c r="I710" s="111"/>
      <c r="J710" s="111"/>
      <c r="K710" s="111"/>
      <c r="L710" s="112"/>
      <c r="M710" s="62">
        <v>810</v>
      </c>
      <c r="N710" s="63">
        <v>11</v>
      </c>
      <c r="O710" s="63">
        <v>1</v>
      </c>
      <c r="P710" s="64" t="s">
        <v>12</v>
      </c>
      <c r="Q710" s="62">
        <v>240</v>
      </c>
      <c r="R710" s="113"/>
      <c r="S710" s="113"/>
      <c r="T710" s="65">
        <v>1369020.46</v>
      </c>
      <c r="U710" s="66">
        <v>1497521.53</v>
      </c>
      <c r="V710" s="66">
        <v>2305124.13</v>
      </c>
      <c r="W710" s="67">
        <v>71315</v>
      </c>
      <c r="X710" s="68">
        <v>5242981.12</v>
      </c>
      <c r="Y710" s="114">
        <v>0</v>
      </c>
      <c r="Z710" s="115"/>
      <c r="AA710" s="9"/>
      <c r="AB710" s="8">
        <v>5242981.12</v>
      </c>
      <c r="AC710" s="6" t="s">
        <v>0</v>
      </c>
    </row>
    <row r="711" spans="1:29" ht="22.8" customHeight="1" x14ac:dyDescent="0.25">
      <c r="A711" s="7"/>
      <c r="B711" s="111" t="s">
        <v>30</v>
      </c>
      <c r="C711" s="111"/>
      <c r="D711" s="111"/>
      <c r="E711" s="111"/>
      <c r="F711" s="111"/>
      <c r="G711" s="111"/>
      <c r="H711" s="111"/>
      <c r="I711" s="111"/>
      <c r="J711" s="111"/>
      <c r="K711" s="111"/>
      <c r="L711" s="112"/>
      <c r="M711" s="62">
        <v>810</v>
      </c>
      <c r="N711" s="63">
        <v>11</v>
      </c>
      <c r="O711" s="63">
        <v>1</v>
      </c>
      <c r="P711" s="64" t="s">
        <v>12</v>
      </c>
      <c r="Q711" s="62">
        <v>600</v>
      </c>
      <c r="R711" s="113"/>
      <c r="S711" s="113"/>
      <c r="T711" s="65">
        <v>0</v>
      </c>
      <c r="U711" s="66">
        <v>5242351.25</v>
      </c>
      <c r="V711" s="66">
        <v>0</v>
      </c>
      <c r="W711" s="67">
        <v>0</v>
      </c>
      <c r="X711" s="68">
        <v>5242351.25</v>
      </c>
      <c r="Y711" s="114">
        <v>0</v>
      </c>
      <c r="Z711" s="115"/>
      <c r="AA711" s="9"/>
      <c r="AB711" s="8">
        <v>5242351.25</v>
      </c>
      <c r="AC711" s="6" t="s">
        <v>0</v>
      </c>
    </row>
    <row r="712" spans="1:29" ht="12.75" customHeight="1" x14ac:dyDescent="0.25">
      <c r="A712" s="7"/>
      <c r="B712" s="111" t="s">
        <v>29</v>
      </c>
      <c r="C712" s="111"/>
      <c r="D712" s="111"/>
      <c r="E712" s="111"/>
      <c r="F712" s="111"/>
      <c r="G712" s="111"/>
      <c r="H712" s="111"/>
      <c r="I712" s="111"/>
      <c r="J712" s="111"/>
      <c r="K712" s="111"/>
      <c r="L712" s="112"/>
      <c r="M712" s="62">
        <v>810</v>
      </c>
      <c r="N712" s="63">
        <v>11</v>
      </c>
      <c r="O712" s="63">
        <v>1</v>
      </c>
      <c r="P712" s="64" t="s">
        <v>12</v>
      </c>
      <c r="Q712" s="62">
        <v>610</v>
      </c>
      <c r="R712" s="113"/>
      <c r="S712" s="113"/>
      <c r="T712" s="65">
        <v>0</v>
      </c>
      <c r="U712" s="66">
        <v>5242351.25</v>
      </c>
      <c r="V712" s="66">
        <v>0</v>
      </c>
      <c r="W712" s="67">
        <v>0</v>
      </c>
      <c r="X712" s="68">
        <v>5242351.25</v>
      </c>
      <c r="Y712" s="114">
        <v>0</v>
      </c>
      <c r="Z712" s="115"/>
      <c r="AA712" s="9"/>
      <c r="AB712" s="8">
        <v>5242351.25</v>
      </c>
      <c r="AC712" s="6" t="s">
        <v>0</v>
      </c>
    </row>
    <row r="713" spans="1:29" ht="12.75" customHeight="1" x14ac:dyDescent="0.25">
      <c r="A713" s="7"/>
      <c r="B713" s="111" t="s">
        <v>34</v>
      </c>
      <c r="C713" s="111"/>
      <c r="D713" s="111"/>
      <c r="E713" s="111"/>
      <c r="F713" s="111"/>
      <c r="G713" s="111"/>
      <c r="H713" s="111"/>
      <c r="I713" s="111"/>
      <c r="J713" s="111"/>
      <c r="K713" s="111"/>
      <c r="L713" s="112"/>
      <c r="M713" s="62">
        <v>810</v>
      </c>
      <c r="N713" s="63">
        <v>11</v>
      </c>
      <c r="O713" s="63">
        <v>2</v>
      </c>
      <c r="P713" s="64" t="s">
        <v>0</v>
      </c>
      <c r="Q713" s="62" t="s">
        <v>0</v>
      </c>
      <c r="R713" s="113"/>
      <c r="S713" s="113"/>
      <c r="T713" s="65">
        <v>2764433</v>
      </c>
      <c r="U713" s="66">
        <v>382974</v>
      </c>
      <c r="V713" s="66">
        <v>50000</v>
      </c>
      <c r="W713" s="67">
        <v>0</v>
      </c>
      <c r="X713" s="68">
        <v>3197407</v>
      </c>
      <c r="Y713" s="114">
        <v>0</v>
      </c>
      <c r="Z713" s="115"/>
      <c r="AA713" s="9"/>
      <c r="AB713" s="8">
        <v>3197407</v>
      </c>
      <c r="AC713" s="6" t="s">
        <v>0</v>
      </c>
    </row>
    <row r="714" spans="1:29" ht="12.6" customHeight="1" x14ac:dyDescent="0.25">
      <c r="A714" s="7"/>
      <c r="B714" s="111" t="s">
        <v>9</v>
      </c>
      <c r="C714" s="111"/>
      <c r="D714" s="111"/>
      <c r="E714" s="111"/>
      <c r="F714" s="111"/>
      <c r="G714" s="111"/>
      <c r="H714" s="111"/>
      <c r="I714" s="111"/>
      <c r="J714" s="111"/>
      <c r="K714" s="111"/>
      <c r="L714" s="112"/>
      <c r="M714" s="62">
        <v>810</v>
      </c>
      <c r="N714" s="63">
        <v>11</v>
      </c>
      <c r="O714" s="63">
        <v>2</v>
      </c>
      <c r="P714" s="64" t="s">
        <v>8</v>
      </c>
      <c r="Q714" s="62" t="s">
        <v>0</v>
      </c>
      <c r="R714" s="113"/>
      <c r="S714" s="113"/>
      <c r="T714" s="65">
        <v>2764433</v>
      </c>
      <c r="U714" s="66">
        <v>382974</v>
      </c>
      <c r="V714" s="66">
        <v>50000</v>
      </c>
      <c r="W714" s="67">
        <v>0</v>
      </c>
      <c r="X714" s="68">
        <v>3197407</v>
      </c>
      <c r="Y714" s="114">
        <v>0</v>
      </c>
      <c r="Z714" s="115"/>
      <c r="AA714" s="9"/>
      <c r="AB714" s="8">
        <v>3197407</v>
      </c>
      <c r="AC714" s="6" t="s">
        <v>0</v>
      </c>
    </row>
    <row r="715" spans="1:29" ht="19.8" customHeight="1" x14ac:dyDescent="0.25">
      <c r="A715" s="7"/>
      <c r="B715" s="111" t="s">
        <v>33</v>
      </c>
      <c r="C715" s="111"/>
      <c r="D715" s="111"/>
      <c r="E715" s="111"/>
      <c r="F715" s="111"/>
      <c r="G715" s="111"/>
      <c r="H715" s="111"/>
      <c r="I715" s="111"/>
      <c r="J715" s="111"/>
      <c r="K715" s="111"/>
      <c r="L715" s="112"/>
      <c r="M715" s="62">
        <v>810</v>
      </c>
      <c r="N715" s="63">
        <v>11</v>
      </c>
      <c r="O715" s="63">
        <v>2</v>
      </c>
      <c r="P715" s="64" t="s">
        <v>32</v>
      </c>
      <c r="Q715" s="62" t="s">
        <v>0</v>
      </c>
      <c r="R715" s="113"/>
      <c r="S715" s="113"/>
      <c r="T715" s="65">
        <v>270810</v>
      </c>
      <c r="U715" s="66">
        <v>246000</v>
      </c>
      <c r="V715" s="66">
        <v>0</v>
      </c>
      <c r="W715" s="67">
        <v>0</v>
      </c>
      <c r="X715" s="68">
        <v>516810</v>
      </c>
      <c r="Y715" s="114">
        <v>0</v>
      </c>
      <c r="Z715" s="115"/>
      <c r="AA715" s="9"/>
      <c r="AB715" s="8">
        <v>516810</v>
      </c>
      <c r="AC715" s="6" t="s">
        <v>0</v>
      </c>
    </row>
    <row r="716" spans="1:29" ht="22.8" customHeight="1" x14ac:dyDescent="0.25">
      <c r="A716" s="7"/>
      <c r="B716" s="111" t="s">
        <v>14</v>
      </c>
      <c r="C716" s="111"/>
      <c r="D716" s="111"/>
      <c r="E716" s="111"/>
      <c r="F716" s="111"/>
      <c r="G716" s="111"/>
      <c r="H716" s="111"/>
      <c r="I716" s="111"/>
      <c r="J716" s="111"/>
      <c r="K716" s="111"/>
      <c r="L716" s="112"/>
      <c r="M716" s="62">
        <v>810</v>
      </c>
      <c r="N716" s="63">
        <v>11</v>
      </c>
      <c r="O716" s="63">
        <v>2</v>
      </c>
      <c r="P716" s="64" t="s">
        <v>32</v>
      </c>
      <c r="Q716" s="62">
        <v>200</v>
      </c>
      <c r="R716" s="113"/>
      <c r="S716" s="113"/>
      <c r="T716" s="65">
        <v>270810</v>
      </c>
      <c r="U716" s="66">
        <v>0</v>
      </c>
      <c r="V716" s="66">
        <v>0</v>
      </c>
      <c r="W716" s="67">
        <v>0</v>
      </c>
      <c r="X716" s="68">
        <v>270810</v>
      </c>
      <c r="Y716" s="114">
        <v>0</v>
      </c>
      <c r="Z716" s="115"/>
      <c r="AA716" s="9"/>
      <c r="AB716" s="8">
        <v>270810</v>
      </c>
      <c r="AC716" s="6" t="s">
        <v>0</v>
      </c>
    </row>
    <row r="717" spans="1:29" ht="23.4" customHeight="1" x14ac:dyDescent="0.25">
      <c r="A717" s="7"/>
      <c r="B717" s="111" t="s">
        <v>13</v>
      </c>
      <c r="C717" s="111"/>
      <c r="D717" s="111"/>
      <c r="E717" s="111"/>
      <c r="F717" s="111"/>
      <c r="G717" s="111"/>
      <c r="H717" s="111"/>
      <c r="I717" s="111"/>
      <c r="J717" s="111"/>
      <c r="K717" s="111"/>
      <c r="L717" s="112"/>
      <c r="M717" s="62">
        <v>810</v>
      </c>
      <c r="N717" s="63">
        <v>11</v>
      </c>
      <c r="O717" s="63">
        <v>2</v>
      </c>
      <c r="P717" s="64" t="s">
        <v>32</v>
      </c>
      <c r="Q717" s="62">
        <v>240</v>
      </c>
      <c r="R717" s="113"/>
      <c r="S717" s="113"/>
      <c r="T717" s="65">
        <v>270810</v>
      </c>
      <c r="U717" s="66">
        <v>0</v>
      </c>
      <c r="V717" s="66">
        <v>0</v>
      </c>
      <c r="W717" s="67">
        <v>0</v>
      </c>
      <c r="X717" s="68">
        <v>270810</v>
      </c>
      <c r="Y717" s="114">
        <v>0</v>
      </c>
      <c r="Z717" s="115"/>
      <c r="AA717" s="9"/>
      <c r="AB717" s="8">
        <v>270810</v>
      </c>
      <c r="AC717" s="6" t="s">
        <v>0</v>
      </c>
    </row>
    <row r="718" spans="1:29" ht="22.8" customHeight="1" x14ac:dyDescent="0.25">
      <c r="A718" s="7"/>
      <c r="B718" s="111" t="s">
        <v>30</v>
      </c>
      <c r="C718" s="111"/>
      <c r="D718" s="111"/>
      <c r="E718" s="111"/>
      <c r="F718" s="111"/>
      <c r="G718" s="111"/>
      <c r="H718" s="111"/>
      <c r="I718" s="111"/>
      <c r="J718" s="111"/>
      <c r="K718" s="111"/>
      <c r="L718" s="112"/>
      <c r="M718" s="62">
        <v>810</v>
      </c>
      <c r="N718" s="63">
        <v>11</v>
      </c>
      <c r="O718" s="63">
        <v>2</v>
      </c>
      <c r="P718" s="64" t="s">
        <v>32</v>
      </c>
      <c r="Q718" s="62">
        <v>600</v>
      </c>
      <c r="R718" s="113"/>
      <c r="S718" s="113"/>
      <c r="T718" s="65">
        <v>0</v>
      </c>
      <c r="U718" s="66">
        <v>246000</v>
      </c>
      <c r="V718" s="66">
        <v>0</v>
      </c>
      <c r="W718" s="67">
        <v>0</v>
      </c>
      <c r="X718" s="68">
        <v>246000</v>
      </c>
      <c r="Y718" s="114">
        <v>0</v>
      </c>
      <c r="Z718" s="115"/>
      <c r="AA718" s="9"/>
      <c r="AB718" s="8">
        <v>246000</v>
      </c>
      <c r="AC718" s="6" t="s">
        <v>0</v>
      </c>
    </row>
    <row r="719" spans="1:29" ht="12.75" customHeight="1" x14ac:dyDescent="0.25">
      <c r="A719" s="7"/>
      <c r="B719" s="111" t="s">
        <v>29</v>
      </c>
      <c r="C719" s="111"/>
      <c r="D719" s="111"/>
      <c r="E719" s="111"/>
      <c r="F719" s="111"/>
      <c r="G719" s="111"/>
      <c r="H719" s="111"/>
      <c r="I719" s="111"/>
      <c r="J719" s="111"/>
      <c r="K719" s="111"/>
      <c r="L719" s="112"/>
      <c r="M719" s="62">
        <v>810</v>
      </c>
      <c r="N719" s="63">
        <v>11</v>
      </c>
      <c r="O719" s="63">
        <v>2</v>
      </c>
      <c r="P719" s="64" t="s">
        <v>32</v>
      </c>
      <c r="Q719" s="62">
        <v>610</v>
      </c>
      <c r="R719" s="113"/>
      <c r="S719" s="113"/>
      <c r="T719" s="65">
        <v>0</v>
      </c>
      <c r="U719" s="66">
        <v>246000</v>
      </c>
      <c r="V719" s="66">
        <v>0</v>
      </c>
      <c r="W719" s="67">
        <v>0</v>
      </c>
      <c r="X719" s="68">
        <v>246000</v>
      </c>
      <c r="Y719" s="114">
        <v>0</v>
      </c>
      <c r="Z719" s="115"/>
      <c r="AA719" s="9"/>
      <c r="AB719" s="8">
        <v>246000</v>
      </c>
      <c r="AC719" s="6" t="s">
        <v>0</v>
      </c>
    </row>
    <row r="720" spans="1:29" ht="51" customHeight="1" x14ac:dyDescent="0.25">
      <c r="A720" s="7"/>
      <c r="B720" s="111" t="s">
        <v>31</v>
      </c>
      <c r="C720" s="111"/>
      <c r="D720" s="111"/>
      <c r="E720" s="111"/>
      <c r="F720" s="111"/>
      <c r="G720" s="111"/>
      <c r="H720" s="111"/>
      <c r="I720" s="111"/>
      <c r="J720" s="111"/>
      <c r="K720" s="111"/>
      <c r="L720" s="112"/>
      <c r="M720" s="62">
        <v>810</v>
      </c>
      <c r="N720" s="63">
        <v>11</v>
      </c>
      <c r="O720" s="63">
        <v>2</v>
      </c>
      <c r="P720" s="64" t="s">
        <v>28</v>
      </c>
      <c r="Q720" s="62" t="s">
        <v>0</v>
      </c>
      <c r="R720" s="113"/>
      <c r="S720" s="113"/>
      <c r="T720" s="65">
        <v>111559</v>
      </c>
      <c r="U720" s="66">
        <v>463774</v>
      </c>
      <c r="V720" s="66">
        <v>0</v>
      </c>
      <c r="W720" s="67">
        <v>0</v>
      </c>
      <c r="X720" s="68">
        <v>575333</v>
      </c>
      <c r="Y720" s="114">
        <v>0</v>
      </c>
      <c r="Z720" s="115"/>
      <c r="AA720" s="9"/>
      <c r="AB720" s="8">
        <v>575333</v>
      </c>
      <c r="AC720" s="6" t="s">
        <v>0</v>
      </c>
    </row>
    <row r="721" spans="1:29" ht="24" customHeight="1" x14ac:dyDescent="0.25">
      <c r="A721" s="7"/>
      <c r="B721" s="111" t="s">
        <v>14</v>
      </c>
      <c r="C721" s="111"/>
      <c r="D721" s="111"/>
      <c r="E721" s="111"/>
      <c r="F721" s="111"/>
      <c r="G721" s="111"/>
      <c r="H721" s="111"/>
      <c r="I721" s="111"/>
      <c r="J721" s="111"/>
      <c r="K721" s="111"/>
      <c r="L721" s="112"/>
      <c r="M721" s="62">
        <v>810</v>
      </c>
      <c r="N721" s="63">
        <v>11</v>
      </c>
      <c r="O721" s="63">
        <v>2</v>
      </c>
      <c r="P721" s="64" t="s">
        <v>28</v>
      </c>
      <c r="Q721" s="62">
        <v>200</v>
      </c>
      <c r="R721" s="113"/>
      <c r="S721" s="113"/>
      <c r="T721" s="65">
        <v>111559</v>
      </c>
      <c r="U721" s="66">
        <v>120841</v>
      </c>
      <c r="V721" s="66">
        <v>0</v>
      </c>
      <c r="W721" s="67">
        <v>0</v>
      </c>
      <c r="X721" s="68">
        <v>232400</v>
      </c>
      <c r="Y721" s="114">
        <v>0</v>
      </c>
      <c r="Z721" s="115"/>
      <c r="AA721" s="9"/>
      <c r="AB721" s="8">
        <v>232400</v>
      </c>
      <c r="AC721" s="6" t="s">
        <v>0</v>
      </c>
    </row>
    <row r="722" spans="1:29" ht="29.4" customHeight="1" x14ac:dyDescent="0.25">
      <c r="A722" s="7"/>
      <c r="B722" s="111" t="s">
        <v>13</v>
      </c>
      <c r="C722" s="111"/>
      <c r="D722" s="111"/>
      <c r="E722" s="111"/>
      <c r="F722" s="111"/>
      <c r="G722" s="111"/>
      <c r="H722" s="111"/>
      <c r="I722" s="111"/>
      <c r="J722" s="111"/>
      <c r="K722" s="111"/>
      <c r="L722" s="112"/>
      <c r="M722" s="62">
        <v>810</v>
      </c>
      <c r="N722" s="63">
        <v>11</v>
      </c>
      <c r="O722" s="63">
        <v>2</v>
      </c>
      <c r="P722" s="64" t="s">
        <v>28</v>
      </c>
      <c r="Q722" s="62">
        <v>240</v>
      </c>
      <c r="R722" s="113"/>
      <c r="S722" s="113"/>
      <c r="T722" s="65">
        <v>111559</v>
      </c>
      <c r="U722" s="66">
        <v>120841</v>
      </c>
      <c r="V722" s="66">
        <v>0</v>
      </c>
      <c r="W722" s="67">
        <v>0</v>
      </c>
      <c r="X722" s="68">
        <v>232400</v>
      </c>
      <c r="Y722" s="114">
        <v>0</v>
      </c>
      <c r="Z722" s="115"/>
      <c r="AA722" s="9"/>
      <c r="AB722" s="8">
        <v>232400</v>
      </c>
      <c r="AC722" s="6" t="s">
        <v>0</v>
      </c>
    </row>
    <row r="723" spans="1:29" ht="22.8" customHeight="1" x14ac:dyDescent="0.25">
      <c r="A723" s="7"/>
      <c r="B723" s="111" t="s">
        <v>30</v>
      </c>
      <c r="C723" s="111"/>
      <c r="D723" s="111"/>
      <c r="E723" s="111"/>
      <c r="F723" s="111"/>
      <c r="G723" s="111"/>
      <c r="H723" s="111"/>
      <c r="I723" s="111"/>
      <c r="J723" s="111"/>
      <c r="K723" s="111"/>
      <c r="L723" s="112"/>
      <c r="M723" s="62">
        <v>810</v>
      </c>
      <c r="N723" s="63">
        <v>11</v>
      </c>
      <c r="O723" s="63">
        <v>2</v>
      </c>
      <c r="P723" s="64" t="s">
        <v>28</v>
      </c>
      <c r="Q723" s="62">
        <v>600</v>
      </c>
      <c r="R723" s="113"/>
      <c r="S723" s="113"/>
      <c r="T723" s="65">
        <v>0</v>
      </c>
      <c r="U723" s="66">
        <v>342933</v>
      </c>
      <c r="V723" s="66">
        <v>0</v>
      </c>
      <c r="W723" s="67">
        <v>0</v>
      </c>
      <c r="X723" s="68">
        <v>342933</v>
      </c>
      <c r="Y723" s="114">
        <v>0</v>
      </c>
      <c r="Z723" s="115"/>
      <c r="AA723" s="9"/>
      <c r="AB723" s="8">
        <v>342933</v>
      </c>
      <c r="AC723" s="6" t="s">
        <v>0</v>
      </c>
    </row>
    <row r="724" spans="1:29" ht="12.75" customHeight="1" x14ac:dyDescent="0.25">
      <c r="A724" s="7"/>
      <c r="B724" s="111" t="s">
        <v>29</v>
      </c>
      <c r="C724" s="111"/>
      <c r="D724" s="111"/>
      <c r="E724" s="111"/>
      <c r="F724" s="111"/>
      <c r="G724" s="111"/>
      <c r="H724" s="111"/>
      <c r="I724" s="111"/>
      <c r="J724" s="111"/>
      <c r="K724" s="111"/>
      <c r="L724" s="112"/>
      <c r="M724" s="62">
        <v>810</v>
      </c>
      <c r="N724" s="63">
        <v>11</v>
      </c>
      <c r="O724" s="63">
        <v>2</v>
      </c>
      <c r="P724" s="64" t="s">
        <v>28</v>
      </c>
      <c r="Q724" s="62">
        <v>610</v>
      </c>
      <c r="R724" s="113"/>
      <c r="S724" s="113"/>
      <c r="T724" s="65">
        <v>0</v>
      </c>
      <c r="U724" s="66">
        <v>342933</v>
      </c>
      <c r="V724" s="66">
        <v>0</v>
      </c>
      <c r="W724" s="67">
        <v>0</v>
      </c>
      <c r="X724" s="68">
        <v>342933</v>
      </c>
      <c r="Y724" s="114">
        <v>0</v>
      </c>
      <c r="Z724" s="115"/>
      <c r="AA724" s="9"/>
      <c r="AB724" s="8">
        <v>342933</v>
      </c>
      <c r="AC724" s="6" t="s">
        <v>0</v>
      </c>
    </row>
    <row r="725" spans="1:29" ht="16.8" customHeight="1" x14ac:dyDescent="0.25">
      <c r="A725" s="7"/>
      <c r="B725" s="111" t="s">
        <v>27</v>
      </c>
      <c r="C725" s="111"/>
      <c r="D725" s="111"/>
      <c r="E725" s="111"/>
      <c r="F725" s="111"/>
      <c r="G725" s="111"/>
      <c r="H725" s="111"/>
      <c r="I725" s="111"/>
      <c r="J725" s="111"/>
      <c r="K725" s="111"/>
      <c r="L725" s="112"/>
      <c r="M725" s="62">
        <v>810</v>
      </c>
      <c r="N725" s="63">
        <v>11</v>
      </c>
      <c r="O725" s="63">
        <v>2</v>
      </c>
      <c r="P725" s="64" t="s">
        <v>26</v>
      </c>
      <c r="Q725" s="62" t="s">
        <v>0</v>
      </c>
      <c r="R725" s="113"/>
      <c r="S725" s="113"/>
      <c r="T725" s="65">
        <v>2055264</v>
      </c>
      <c r="U725" s="66">
        <v>0</v>
      </c>
      <c r="V725" s="66">
        <v>50000</v>
      </c>
      <c r="W725" s="67">
        <v>0</v>
      </c>
      <c r="X725" s="68">
        <v>2105264</v>
      </c>
      <c r="Y725" s="114">
        <v>0</v>
      </c>
      <c r="Z725" s="115"/>
      <c r="AA725" s="9"/>
      <c r="AB725" s="8">
        <v>2105264</v>
      </c>
      <c r="AC725" s="6" t="s">
        <v>0</v>
      </c>
    </row>
    <row r="726" spans="1:29" ht="64.8" customHeight="1" x14ac:dyDescent="0.25">
      <c r="A726" s="7"/>
      <c r="B726" s="111" t="s">
        <v>25</v>
      </c>
      <c r="C726" s="111"/>
      <c r="D726" s="111"/>
      <c r="E726" s="111"/>
      <c r="F726" s="111"/>
      <c r="G726" s="111"/>
      <c r="H726" s="111"/>
      <c r="I726" s="111"/>
      <c r="J726" s="111"/>
      <c r="K726" s="111"/>
      <c r="L726" s="112"/>
      <c r="M726" s="62">
        <v>810</v>
      </c>
      <c r="N726" s="63">
        <v>11</v>
      </c>
      <c r="O726" s="63">
        <v>2</v>
      </c>
      <c r="P726" s="64" t="s">
        <v>24</v>
      </c>
      <c r="Q726" s="62" t="s">
        <v>0</v>
      </c>
      <c r="R726" s="113"/>
      <c r="S726" s="113"/>
      <c r="T726" s="65">
        <v>2055264</v>
      </c>
      <c r="U726" s="66">
        <v>0</v>
      </c>
      <c r="V726" s="66">
        <v>50000</v>
      </c>
      <c r="W726" s="67">
        <v>0</v>
      </c>
      <c r="X726" s="68">
        <v>2105264</v>
      </c>
      <c r="Y726" s="114">
        <v>0</v>
      </c>
      <c r="Z726" s="115"/>
      <c r="AA726" s="9"/>
      <c r="AB726" s="8">
        <v>2105264</v>
      </c>
      <c r="AC726" s="6" t="s">
        <v>0</v>
      </c>
    </row>
    <row r="727" spans="1:29" ht="24" customHeight="1" x14ac:dyDescent="0.25">
      <c r="A727" s="7"/>
      <c r="B727" s="111" t="s">
        <v>14</v>
      </c>
      <c r="C727" s="111"/>
      <c r="D727" s="111"/>
      <c r="E727" s="111"/>
      <c r="F727" s="111"/>
      <c r="G727" s="111"/>
      <c r="H727" s="111"/>
      <c r="I727" s="111"/>
      <c r="J727" s="111"/>
      <c r="K727" s="111"/>
      <c r="L727" s="112"/>
      <c r="M727" s="62">
        <v>810</v>
      </c>
      <c r="N727" s="63">
        <v>11</v>
      </c>
      <c r="O727" s="63">
        <v>2</v>
      </c>
      <c r="P727" s="64" t="s">
        <v>24</v>
      </c>
      <c r="Q727" s="62">
        <v>200</v>
      </c>
      <c r="R727" s="113"/>
      <c r="S727" s="113"/>
      <c r="T727" s="65">
        <v>2055264</v>
      </c>
      <c r="U727" s="66">
        <v>0</v>
      </c>
      <c r="V727" s="66">
        <v>50000</v>
      </c>
      <c r="W727" s="67">
        <v>0</v>
      </c>
      <c r="X727" s="68">
        <v>2105264</v>
      </c>
      <c r="Y727" s="114">
        <v>0</v>
      </c>
      <c r="Z727" s="115"/>
      <c r="AA727" s="9"/>
      <c r="AB727" s="8">
        <v>2105264</v>
      </c>
      <c r="AC727" s="6" t="s">
        <v>0</v>
      </c>
    </row>
    <row r="728" spans="1:29" ht="24" customHeight="1" x14ac:dyDescent="0.25">
      <c r="A728" s="7"/>
      <c r="B728" s="111" t="s">
        <v>13</v>
      </c>
      <c r="C728" s="111"/>
      <c r="D728" s="111"/>
      <c r="E728" s="111"/>
      <c r="F728" s="111"/>
      <c r="G728" s="111"/>
      <c r="H728" s="111"/>
      <c r="I728" s="111"/>
      <c r="J728" s="111"/>
      <c r="K728" s="111"/>
      <c r="L728" s="112"/>
      <c r="M728" s="62">
        <v>810</v>
      </c>
      <c r="N728" s="63">
        <v>11</v>
      </c>
      <c r="O728" s="63">
        <v>2</v>
      </c>
      <c r="P728" s="64" t="s">
        <v>24</v>
      </c>
      <c r="Q728" s="62">
        <v>240</v>
      </c>
      <c r="R728" s="113"/>
      <c r="S728" s="113"/>
      <c r="T728" s="65">
        <v>2055264</v>
      </c>
      <c r="U728" s="66">
        <v>0</v>
      </c>
      <c r="V728" s="66">
        <v>50000</v>
      </c>
      <c r="W728" s="67">
        <v>0</v>
      </c>
      <c r="X728" s="68">
        <v>2105264</v>
      </c>
      <c r="Y728" s="114">
        <v>0</v>
      </c>
      <c r="Z728" s="115"/>
      <c r="AA728" s="9"/>
      <c r="AB728" s="8">
        <v>2105264</v>
      </c>
      <c r="AC728" s="6" t="s">
        <v>0</v>
      </c>
    </row>
    <row r="729" spans="1:29" ht="35.4" customHeight="1" x14ac:dyDescent="0.25">
      <c r="A729" s="7"/>
      <c r="B729" s="111" t="s">
        <v>11</v>
      </c>
      <c r="C729" s="111"/>
      <c r="D729" s="111"/>
      <c r="E729" s="111"/>
      <c r="F729" s="111"/>
      <c r="G729" s="111"/>
      <c r="H729" s="111"/>
      <c r="I729" s="111"/>
      <c r="J729" s="111"/>
      <c r="K729" s="111"/>
      <c r="L729" s="112"/>
      <c r="M729" s="62">
        <v>810</v>
      </c>
      <c r="N729" s="63">
        <v>14</v>
      </c>
      <c r="O729" s="63">
        <v>0</v>
      </c>
      <c r="P729" s="64" t="s">
        <v>0</v>
      </c>
      <c r="Q729" s="62" t="s">
        <v>0</v>
      </c>
      <c r="R729" s="113"/>
      <c r="S729" s="113"/>
      <c r="T729" s="65">
        <v>21553794</v>
      </c>
      <c r="U729" s="66">
        <v>21553794</v>
      </c>
      <c r="V729" s="66">
        <v>21553794</v>
      </c>
      <c r="W729" s="67">
        <v>21553618</v>
      </c>
      <c r="X729" s="68">
        <v>86215000</v>
      </c>
      <c r="Y729" s="114">
        <v>0</v>
      </c>
      <c r="Z729" s="115"/>
      <c r="AA729" s="9"/>
      <c r="AB729" s="8">
        <v>86215000</v>
      </c>
      <c r="AC729" s="6" t="s">
        <v>0</v>
      </c>
    </row>
    <row r="730" spans="1:29" ht="30.6" customHeight="1" x14ac:dyDescent="0.25">
      <c r="A730" s="7"/>
      <c r="B730" s="111" t="s">
        <v>10</v>
      </c>
      <c r="C730" s="111"/>
      <c r="D730" s="111"/>
      <c r="E730" s="111"/>
      <c r="F730" s="111"/>
      <c r="G730" s="111"/>
      <c r="H730" s="111"/>
      <c r="I730" s="111"/>
      <c r="J730" s="111"/>
      <c r="K730" s="111"/>
      <c r="L730" s="112"/>
      <c r="M730" s="62">
        <v>810</v>
      </c>
      <c r="N730" s="63">
        <v>14</v>
      </c>
      <c r="O730" s="63">
        <v>1</v>
      </c>
      <c r="P730" s="64" t="s">
        <v>0</v>
      </c>
      <c r="Q730" s="62" t="s">
        <v>0</v>
      </c>
      <c r="R730" s="113"/>
      <c r="S730" s="113"/>
      <c r="T730" s="65">
        <v>21553794</v>
      </c>
      <c r="U730" s="66">
        <v>21553794</v>
      </c>
      <c r="V730" s="66">
        <v>21553794</v>
      </c>
      <c r="W730" s="67">
        <v>21553618</v>
      </c>
      <c r="X730" s="68">
        <v>86215000</v>
      </c>
      <c r="Y730" s="114">
        <v>0</v>
      </c>
      <c r="Z730" s="115"/>
      <c r="AA730" s="9"/>
      <c r="AB730" s="8">
        <v>86215000</v>
      </c>
      <c r="AC730" s="6" t="s">
        <v>0</v>
      </c>
    </row>
    <row r="731" spans="1:29" ht="13.2" customHeight="1" x14ac:dyDescent="0.25">
      <c r="A731" s="7"/>
      <c r="B731" s="111" t="s">
        <v>9</v>
      </c>
      <c r="C731" s="111"/>
      <c r="D731" s="111"/>
      <c r="E731" s="111"/>
      <c r="F731" s="111"/>
      <c r="G731" s="111"/>
      <c r="H731" s="111"/>
      <c r="I731" s="111"/>
      <c r="J731" s="111"/>
      <c r="K731" s="111"/>
      <c r="L731" s="112"/>
      <c r="M731" s="62">
        <v>810</v>
      </c>
      <c r="N731" s="63">
        <v>14</v>
      </c>
      <c r="O731" s="63">
        <v>1</v>
      </c>
      <c r="P731" s="64" t="s">
        <v>8</v>
      </c>
      <c r="Q731" s="62" t="s">
        <v>0</v>
      </c>
      <c r="R731" s="113"/>
      <c r="S731" s="113"/>
      <c r="T731" s="65">
        <v>21553794</v>
      </c>
      <c r="U731" s="66">
        <v>21553794</v>
      </c>
      <c r="V731" s="66">
        <v>21553794</v>
      </c>
      <c r="W731" s="67">
        <v>21553618</v>
      </c>
      <c r="X731" s="68">
        <v>86215000</v>
      </c>
      <c r="Y731" s="114">
        <v>0</v>
      </c>
      <c r="Z731" s="115"/>
      <c r="AA731" s="9"/>
      <c r="AB731" s="8">
        <v>86215000</v>
      </c>
      <c r="AC731" s="6" t="s">
        <v>0</v>
      </c>
    </row>
    <row r="732" spans="1:29" ht="36" customHeight="1" x14ac:dyDescent="0.25">
      <c r="A732" s="7"/>
      <c r="B732" s="111" t="s">
        <v>7</v>
      </c>
      <c r="C732" s="111"/>
      <c r="D732" s="111"/>
      <c r="E732" s="111"/>
      <c r="F732" s="111"/>
      <c r="G732" s="111"/>
      <c r="H732" s="111"/>
      <c r="I732" s="111"/>
      <c r="J732" s="111"/>
      <c r="K732" s="111"/>
      <c r="L732" s="112"/>
      <c r="M732" s="62">
        <v>810</v>
      </c>
      <c r="N732" s="63">
        <v>14</v>
      </c>
      <c r="O732" s="63">
        <v>1</v>
      </c>
      <c r="P732" s="64" t="s">
        <v>4</v>
      </c>
      <c r="Q732" s="62" t="s">
        <v>0</v>
      </c>
      <c r="R732" s="113"/>
      <c r="S732" s="113"/>
      <c r="T732" s="65">
        <v>21553794</v>
      </c>
      <c r="U732" s="66">
        <v>21553794</v>
      </c>
      <c r="V732" s="66">
        <v>21553794</v>
      </c>
      <c r="W732" s="67">
        <v>21553618</v>
      </c>
      <c r="X732" s="68">
        <v>86215000</v>
      </c>
      <c r="Y732" s="114">
        <v>0</v>
      </c>
      <c r="Z732" s="115"/>
      <c r="AA732" s="9"/>
      <c r="AB732" s="8">
        <v>86215000</v>
      </c>
      <c r="AC732" s="6" t="s">
        <v>0</v>
      </c>
    </row>
    <row r="733" spans="1:29" ht="12.75" customHeight="1" x14ac:dyDescent="0.25">
      <c r="A733" s="7"/>
      <c r="B733" s="111" t="s">
        <v>6</v>
      </c>
      <c r="C733" s="111"/>
      <c r="D733" s="111"/>
      <c r="E733" s="111"/>
      <c r="F733" s="111"/>
      <c r="G733" s="111"/>
      <c r="H733" s="111"/>
      <c r="I733" s="111"/>
      <c r="J733" s="111"/>
      <c r="K733" s="111"/>
      <c r="L733" s="112"/>
      <c r="M733" s="62">
        <v>810</v>
      </c>
      <c r="N733" s="63">
        <v>14</v>
      </c>
      <c r="O733" s="63">
        <v>1</v>
      </c>
      <c r="P733" s="64" t="s">
        <v>4</v>
      </c>
      <c r="Q733" s="62">
        <v>500</v>
      </c>
      <c r="R733" s="113"/>
      <c r="S733" s="113"/>
      <c r="T733" s="65">
        <v>21553794</v>
      </c>
      <c r="U733" s="66">
        <v>21553794</v>
      </c>
      <c r="V733" s="66">
        <v>21553794</v>
      </c>
      <c r="W733" s="67">
        <v>21553618</v>
      </c>
      <c r="X733" s="68">
        <v>86215000</v>
      </c>
      <c r="Y733" s="114">
        <v>0</v>
      </c>
      <c r="Z733" s="115"/>
      <c r="AA733" s="9"/>
      <c r="AB733" s="8">
        <v>86215000</v>
      </c>
      <c r="AC733" s="6" t="s">
        <v>0</v>
      </c>
    </row>
    <row r="734" spans="1:29" ht="12.75" customHeight="1" x14ac:dyDescent="0.25">
      <c r="A734" s="7"/>
      <c r="B734" s="111" t="s">
        <v>5</v>
      </c>
      <c r="C734" s="111"/>
      <c r="D734" s="111"/>
      <c r="E734" s="111"/>
      <c r="F734" s="111"/>
      <c r="G734" s="111"/>
      <c r="H734" s="111"/>
      <c r="I734" s="111"/>
      <c r="J734" s="111"/>
      <c r="K734" s="111"/>
      <c r="L734" s="112"/>
      <c r="M734" s="62">
        <v>810</v>
      </c>
      <c r="N734" s="63">
        <v>14</v>
      </c>
      <c r="O734" s="63">
        <v>1</v>
      </c>
      <c r="P734" s="64" t="s">
        <v>4</v>
      </c>
      <c r="Q734" s="62">
        <v>510</v>
      </c>
      <c r="R734" s="113"/>
      <c r="S734" s="113"/>
      <c r="T734" s="65">
        <v>21553794</v>
      </c>
      <c r="U734" s="66">
        <v>21553794</v>
      </c>
      <c r="V734" s="66">
        <v>21553794</v>
      </c>
      <c r="W734" s="67">
        <v>21553618</v>
      </c>
      <c r="X734" s="68">
        <v>86215000</v>
      </c>
      <c r="Y734" s="114">
        <v>0</v>
      </c>
      <c r="Z734" s="115"/>
      <c r="AA734" s="9"/>
      <c r="AB734" s="8">
        <v>86215000</v>
      </c>
      <c r="AC734" s="6" t="s">
        <v>0</v>
      </c>
    </row>
    <row r="735" spans="1:29" ht="1.5" customHeight="1" thickBot="1" x14ac:dyDescent="0.3">
      <c r="A735" s="1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>
        <v>810</v>
      </c>
      <c r="N735" s="69">
        <v>0</v>
      </c>
      <c r="O735" s="69">
        <v>0</v>
      </c>
      <c r="P735" s="69" t="s">
        <v>3</v>
      </c>
      <c r="Q735" s="69" t="s">
        <v>2</v>
      </c>
      <c r="R735" s="69"/>
      <c r="S735" s="69"/>
      <c r="T735" s="70">
        <v>274347167.97000003</v>
      </c>
      <c r="U735" s="70">
        <v>527889421.75</v>
      </c>
      <c r="V735" s="70">
        <v>687539766.54999995</v>
      </c>
      <c r="W735" s="70">
        <v>284610958.70999998</v>
      </c>
      <c r="X735" s="70">
        <v>1774387314.98</v>
      </c>
      <c r="Y735" s="5"/>
      <c r="Z735" s="5"/>
      <c r="AA735" s="5"/>
      <c r="AB735" s="5">
        <v>1774387314.98</v>
      </c>
      <c r="AC735" s="4" t="s">
        <v>0</v>
      </c>
    </row>
    <row r="736" spans="1:29" ht="22.8" customHeight="1" thickBot="1" x14ac:dyDescent="0.3">
      <c r="A736" s="1"/>
      <c r="B736" s="128" t="s">
        <v>355</v>
      </c>
      <c r="C736" s="129"/>
      <c r="D736" s="129"/>
      <c r="E736" s="129"/>
      <c r="F736" s="129"/>
      <c r="G736" s="129"/>
      <c r="H736" s="129"/>
      <c r="I736" s="129"/>
      <c r="J736" s="129"/>
      <c r="K736" s="129"/>
      <c r="L736" s="118"/>
      <c r="M736" s="72"/>
      <c r="N736" s="72"/>
      <c r="O736" s="72"/>
      <c r="P736" s="72"/>
      <c r="Q736" s="72"/>
      <c r="R736" s="73" t="s">
        <v>1</v>
      </c>
      <c r="S736" s="73"/>
      <c r="T736" s="74">
        <v>274347167.97000003</v>
      </c>
      <c r="U736" s="74">
        <v>527889421.75</v>
      </c>
      <c r="V736" s="74">
        <v>687539766.54999995</v>
      </c>
      <c r="W736" s="74">
        <v>284610958.70999998</v>
      </c>
      <c r="X736" s="75">
        <f>X12</f>
        <v>1774764934.98</v>
      </c>
      <c r="Y736" s="3">
        <v>0</v>
      </c>
      <c r="Z736" s="3">
        <v>0</v>
      </c>
      <c r="AA736" s="3"/>
      <c r="AB736" s="3"/>
      <c r="AC736" s="2" t="s">
        <v>0</v>
      </c>
    </row>
  </sheetData>
  <mergeCells count="2176">
    <mergeCell ref="B734:L734"/>
    <mergeCell ref="R734:S734"/>
    <mergeCell ref="Y734:Z734"/>
    <mergeCell ref="B736:L736"/>
    <mergeCell ref="B732:L732"/>
    <mergeCell ref="R732:S732"/>
    <mergeCell ref="Y732:Z732"/>
    <mergeCell ref="B733:L733"/>
    <mergeCell ref="R733:S733"/>
    <mergeCell ref="Y733:Z733"/>
    <mergeCell ref="B730:L730"/>
    <mergeCell ref="R730:S730"/>
    <mergeCell ref="Y730:Z730"/>
    <mergeCell ref="B731:L731"/>
    <mergeCell ref="R731:S731"/>
    <mergeCell ref="Y731:Z731"/>
    <mergeCell ref="B728:L728"/>
    <mergeCell ref="R728:S728"/>
    <mergeCell ref="Y728:Z728"/>
    <mergeCell ref="B729:L729"/>
    <mergeCell ref="R729:S729"/>
    <mergeCell ref="Y729:Z729"/>
    <mergeCell ref="B726:L726"/>
    <mergeCell ref="R726:S726"/>
    <mergeCell ref="Y726:Z726"/>
    <mergeCell ref="B727:L727"/>
    <mergeCell ref="R727:S727"/>
    <mergeCell ref="Y727:Z727"/>
    <mergeCell ref="B724:L724"/>
    <mergeCell ref="R724:S724"/>
    <mergeCell ref="Y724:Z724"/>
    <mergeCell ref="B725:L725"/>
    <mergeCell ref="R725:S725"/>
    <mergeCell ref="Y725:Z725"/>
    <mergeCell ref="B722:L722"/>
    <mergeCell ref="R722:S722"/>
    <mergeCell ref="Y722:Z722"/>
    <mergeCell ref="B723:L723"/>
    <mergeCell ref="R723:S723"/>
    <mergeCell ref="Y723:Z723"/>
    <mergeCell ref="B720:L720"/>
    <mergeCell ref="R720:S720"/>
    <mergeCell ref="Y720:Z720"/>
    <mergeCell ref="B721:L721"/>
    <mergeCell ref="R721:S721"/>
    <mergeCell ref="Y721:Z721"/>
    <mergeCell ref="B718:L718"/>
    <mergeCell ref="R718:S718"/>
    <mergeCell ref="Y718:Z718"/>
    <mergeCell ref="B719:L719"/>
    <mergeCell ref="R719:S719"/>
    <mergeCell ref="Y719:Z719"/>
    <mergeCell ref="B716:L716"/>
    <mergeCell ref="R716:S716"/>
    <mergeCell ref="Y716:Z716"/>
    <mergeCell ref="B717:L717"/>
    <mergeCell ref="R717:S717"/>
    <mergeCell ref="Y717:Z717"/>
    <mergeCell ref="B714:L714"/>
    <mergeCell ref="R714:S714"/>
    <mergeCell ref="Y714:Z714"/>
    <mergeCell ref="B715:L715"/>
    <mergeCell ref="R715:S715"/>
    <mergeCell ref="Y715:Z715"/>
    <mergeCell ref="B712:L712"/>
    <mergeCell ref="R712:S712"/>
    <mergeCell ref="Y712:Z712"/>
    <mergeCell ref="B713:L713"/>
    <mergeCell ref="R713:S713"/>
    <mergeCell ref="Y713:Z713"/>
    <mergeCell ref="B710:L710"/>
    <mergeCell ref="R710:S710"/>
    <mergeCell ref="Y710:Z710"/>
    <mergeCell ref="B711:L711"/>
    <mergeCell ref="R711:S711"/>
    <mergeCell ref="Y711:Z711"/>
    <mergeCell ref="B708:L708"/>
    <mergeCell ref="R708:S708"/>
    <mergeCell ref="Y708:Z708"/>
    <mergeCell ref="B709:L709"/>
    <mergeCell ref="R709:S709"/>
    <mergeCell ref="Y709:Z709"/>
    <mergeCell ref="B706:L706"/>
    <mergeCell ref="R706:S706"/>
    <mergeCell ref="Y706:Z706"/>
    <mergeCell ref="B707:L707"/>
    <mergeCell ref="R707:S707"/>
    <mergeCell ref="Y707:Z707"/>
    <mergeCell ref="B704:L704"/>
    <mergeCell ref="R704:S704"/>
    <mergeCell ref="Y704:Z704"/>
    <mergeCell ref="B705:L705"/>
    <mergeCell ref="R705:S705"/>
    <mergeCell ref="Y705:Z705"/>
    <mergeCell ref="B702:L702"/>
    <mergeCell ref="R702:S702"/>
    <mergeCell ref="Y702:Z702"/>
    <mergeCell ref="B703:L703"/>
    <mergeCell ref="R703:S703"/>
    <mergeCell ref="Y703:Z703"/>
    <mergeCell ref="B700:L700"/>
    <mergeCell ref="R700:S700"/>
    <mergeCell ref="Y700:Z700"/>
    <mergeCell ref="B701:L701"/>
    <mergeCell ref="R701:S701"/>
    <mergeCell ref="Y701:Z701"/>
    <mergeCell ref="B698:L698"/>
    <mergeCell ref="R698:S698"/>
    <mergeCell ref="Y698:Z698"/>
    <mergeCell ref="B699:L699"/>
    <mergeCell ref="R699:S699"/>
    <mergeCell ref="Y699:Z699"/>
    <mergeCell ref="B696:L696"/>
    <mergeCell ref="R696:S696"/>
    <mergeCell ref="Y696:Z696"/>
    <mergeCell ref="B697:L697"/>
    <mergeCell ref="R697:S697"/>
    <mergeCell ref="Y697:Z697"/>
    <mergeCell ref="B694:L694"/>
    <mergeCell ref="R694:S694"/>
    <mergeCell ref="Y694:Z694"/>
    <mergeCell ref="B695:L695"/>
    <mergeCell ref="R695:S695"/>
    <mergeCell ref="Y695:Z695"/>
    <mergeCell ref="B692:L692"/>
    <mergeCell ref="R692:S692"/>
    <mergeCell ref="Y692:Z692"/>
    <mergeCell ref="B693:L693"/>
    <mergeCell ref="R693:S693"/>
    <mergeCell ref="Y693:Z693"/>
    <mergeCell ref="B690:L690"/>
    <mergeCell ref="R690:S690"/>
    <mergeCell ref="Y690:Z690"/>
    <mergeCell ref="B691:L691"/>
    <mergeCell ref="R691:S691"/>
    <mergeCell ref="Y691:Z691"/>
    <mergeCell ref="B688:L688"/>
    <mergeCell ref="R688:S688"/>
    <mergeCell ref="Y688:Z688"/>
    <mergeCell ref="B689:L689"/>
    <mergeCell ref="R689:S689"/>
    <mergeCell ref="Y689:Z689"/>
    <mergeCell ref="B686:L686"/>
    <mergeCell ref="R686:S686"/>
    <mergeCell ref="Y686:Z686"/>
    <mergeCell ref="B687:L687"/>
    <mergeCell ref="R687:S687"/>
    <mergeCell ref="Y687:Z687"/>
    <mergeCell ref="B684:L684"/>
    <mergeCell ref="R684:S684"/>
    <mergeCell ref="Y684:Z684"/>
    <mergeCell ref="B685:L685"/>
    <mergeCell ref="R685:S685"/>
    <mergeCell ref="Y685:Z685"/>
    <mergeCell ref="B682:L682"/>
    <mergeCell ref="R682:S682"/>
    <mergeCell ref="Y682:Z682"/>
    <mergeCell ref="B683:L683"/>
    <mergeCell ref="R683:S683"/>
    <mergeCell ref="Y683:Z683"/>
    <mergeCell ref="B680:L680"/>
    <mergeCell ref="R680:S680"/>
    <mergeCell ref="Y680:Z680"/>
    <mergeCell ref="B681:L681"/>
    <mergeCell ref="R681:S681"/>
    <mergeCell ref="Y681:Z681"/>
    <mergeCell ref="B678:L678"/>
    <mergeCell ref="R678:S678"/>
    <mergeCell ref="Y678:Z678"/>
    <mergeCell ref="B679:L679"/>
    <mergeCell ref="R679:S679"/>
    <mergeCell ref="Y679:Z679"/>
    <mergeCell ref="B676:L676"/>
    <mergeCell ref="R676:S676"/>
    <mergeCell ref="Y676:Z676"/>
    <mergeCell ref="B677:L677"/>
    <mergeCell ref="R677:S677"/>
    <mergeCell ref="Y677:Z677"/>
    <mergeCell ref="B674:L674"/>
    <mergeCell ref="R674:S674"/>
    <mergeCell ref="Y674:Z674"/>
    <mergeCell ref="B675:L675"/>
    <mergeCell ref="R675:S675"/>
    <mergeCell ref="Y675:Z675"/>
    <mergeCell ref="B672:L672"/>
    <mergeCell ref="R672:S672"/>
    <mergeCell ref="Y672:Z672"/>
    <mergeCell ref="B673:L673"/>
    <mergeCell ref="R673:S673"/>
    <mergeCell ref="Y673:Z673"/>
    <mergeCell ref="B670:L670"/>
    <mergeCell ref="R670:S670"/>
    <mergeCell ref="Y670:Z670"/>
    <mergeCell ref="B671:L671"/>
    <mergeCell ref="R671:S671"/>
    <mergeCell ref="Y671:Z671"/>
    <mergeCell ref="B668:L668"/>
    <mergeCell ref="R668:S668"/>
    <mergeCell ref="Y668:Z668"/>
    <mergeCell ref="B669:L669"/>
    <mergeCell ref="R669:S669"/>
    <mergeCell ref="Y669:Z669"/>
    <mergeCell ref="B666:L666"/>
    <mergeCell ref="R666:S666"/>
    <mergeCell ref="Y666:Z666"/>
    <mergeCell ref="B667:L667"/>
    <mergeCell ref="R667:S667"/>
    <mergeCell ref="Y667:Z667"/>
    <mergeCell ref="B664:L664"/>
    <mergeCell ref="R664:S664"/>
    <mergeCell ref="Y664:Z664"/>
    <mergeCell ref="B665:L665"/>
    <mergeCell ref="R665:S665"/>
    <mergeCell ref="Y665:Z665"/>
    <mergeCell ref="B662:L662"/>
    <mergeCell ref="R662:S662"/>
    <mergeCell ref="Y662:Z662"/>
    <mergeCell ref="B663:L663"/>
    <mergeCell ref="R663:S663"/>
    <mergeCell ref="Y663:Z663"/>
    <mergeCell ref="B660:L660"/>
    <mergeCell ref="R660:S660"/>
    <mergeCell ref="Y660:Z660"/>
    <mergeCell ref="B661:L661"/>
    <mergeCell ref="R661:S661"/>
    <mergeCell ref="Y661:Z661"/>
    <mergeCell ref="B658:L658"/>
    <mergeCell ref="R658:S658"/>
    <mergeCell ref="Y658:Z658"/>
    <mergeCell ref="B659:L659"/>
    <mergeCell ref="R659:S659"/>
    <mergeCell ref="Y659:Z659"/>
    <mergeCell ref="B656:L656"/>
    <mergeCell ref="R656:S656"/>
    <mergeCell ref="Y656:Z656"/>
    <mergeCell ref="B657:L657"/>
    <mergeCell ref="R657:S657"/>
    <mergeCell ref="Y657:Z657"/>
    <mergeCell ref="B654:L654"/>
    <mergeCell ref="R654:S654"/>
    <mergeCell ref="Y654:Z654"/>
    <mergeCell ref="B655:L655"/>
    <mergeCell ref="R655:S655"/>
    <mergeCell ref="Y655:Z655"/>
    <mergeCell ref="B652:L652"/>
    <mergeCell ref="R652:S652"/>
    <mergeCell ref="Y652:Z652"/>
    <mergeCell ref="B653:L653"/>
    <mergeCell ref="R653:S653"/>
    <mergeCell ref="Y653:Z653"/>
    <mergeCell ref="B650:L650"/>
    <mergeCell ref="R650:S650"/>
    <mergeCell ref="Y650:Z650"/>
    <mergeCell ref="B651:L651"/>
    <mergeCell ref="R651:S651"/>
    <mergeCell ref="Y651:Z651"/>
    <mergeCell ref="B648:L648"/>
    <mergeCell ref="R648:S648"/>
    <mergeCell ref="Y648:Z648"/>
    <mergeCell ref="B649:L649"/>
    <mergeCell ref="R649:S649"/>
    <mergeCell ref="Y649:Z649"/>
    <mergeCell ref="B646:L646"/>
    <mergeCell ref="R646:S646"/>
    <mergeCell ref="Y646:Z646"/>
    <mergeCell ref="B647:L647"/>
    <mergeCell ref="R647:S647"/>
    <mergeCell ref="Y647:Z647"/>
    <mergeCell ref="B644:L644"/>
    <mergeCell ref="R644:S644"/>
    <mergeCell ref="Y644:Z644"/>
    <mergeCell ref="B645:L645"/>
    <mergeCell ref="R645:S645"/>
    <mergeCell ref="Y645:Z645"/>
    <mergeCell ref="B642:L642"/>
    <mergeCell ref="R642:S642"/>
    <mergeCell ref="Y642:Z642"/>
    <mergeCell ref="B643:L643"/>
    <mergeCell ref="R643:S643"/>
    <mergeCell ref="Y643:Z643"/>
    <mergeCell ref="B640:L640"/>
    <mergeCell ref="R640:S640"/>
    <mergeCell ref="Y640:Z640"/>
    <mergeCell ref="B641:L641"/>
    <mergeCell ref="R641:S641"/>
    <mergeCell ref="Y641:Z641"/>
    <mergeCell ref="B638:L638"/>
    <mergeCell ref="R638:S638"/>
    <mergeCell ref="Y638:Z638"/>
    <mergeCell ref="B639:L639"/>
    <mergeCell ref="R639:S639"/>
    <mergeCell ref="Y639:Z639"/>
    <mergeCell ref="B636:L636"/>
    <mergeCell ref="R636:S636"/>
    <mergeCell ref="Y636:Z636"/>
    <mergeCell ref="B637:L637"/>
    <mergeCell ref="R637:S637"/>
    <mergeCell ref="Y637:Z637"/>
    <mergeCell ref="B634:L634"/>
    <mergeCell ref="R634:S634"/>
    <mergeCell ref="Y634:Z634"/>
    <mergeCell ref="B635:L635"/>
    <mergeCell ref="R635:S635"/>
    <mergeCell ref="Y635:Z635"/>
    <mergeCell ref="B632:L632"/>
    <mergeCell ref="R632:S632"/>
    <mergeCell ref="Y632:Z632"/>
    <mergeCell ref="B633:L633"/>
    <mergeCell ref="R633:S633"/>
    <mergeCell ref="Y633:Z633"/>
    <mergeCell ref="B630:L630"/>
    <mergeCell ref="R630:S630"/>
    <mergeCell ref="Y630:Z630"/>
    <mergeCell ref="B631:L631"/>
    <mergeCell ref="R631:S631"/>
    <mergeCell ref="Y631:Z631"/>
    <mergeCell ref="B628:L628"/>
    <mergeCell ref="R628:S628"/>
    <mergeCell ref="Y628:Z628"/>
    <mergeCell ref="B629:L629"/>
    <mergeCell ref="R629:S629"/>
    <mergeCell ref="Y629:Z629"/>
    <mergeCell ref="B626:L626"/>
    <mergeCell ref="R626:S626"/>
    <mergeCell ref="Y626:Z626"/>
    <mergeCell ref="B627:L627"/>
    <mergeCell ref="R627:S627"/>
    <mergeCell ref="Y627:Z627"/>
    <mergeCell ref="B624:L624"/>
    <mergeCell ref="R624:S624"/>
    <mergeCell ref="Y624:Z624"/>
    <mergeCell ref="B625:L625"/>
    <mergeCell ref="R625:S625"/>
    <mergeCell ref="Y625:Z625"/>
    <mergeCell ref="B622:L622"/>
    <mergeCell ref="R622:S622"/>
    <mergeCell ref="Y622:Z622"/>
    <mergeCell ref="B623:L623"/>
    <mergeCell ref="R623:S623"/>
    <mergeCell ref="Y623:Z623"/>
    <mergeCell ref="B620:L620"/>
    <mergeCell ref="R620:S620"/>
    <mergeCell ref="Y620:Z620"/>
    <mergeCell ref="B621:L621"/>
    <mergeCell ref="R621:S621"/>
    <mergeCell ref="Y621:Z621"/>
    <mergeCell ref="B618:L618"/>
    <mergeCell ref="R618:S618"/>
    <mergeCell ref="Y618:Z618"/>
    <mergeCell ref="B619:L619"/>
    <mergeCell ref="R619:S619"/>
    <mergeCell ref="Y619:Z619"/>
    <mergeCell ref="B616:L616"/>
    <mergeCell ref="R616:S616"/>
    <mergeCell ref="Y616:Z616"/>
    <mergeCell ref="B617:L617"/>
    <mergeCell ref="R617:S617"/>
    <mergeCell ref="Y617:Z617"/>
    <mergeCell ref="B614:L614"/>
    <mergeCell ref="R614:S614"/>
    <mergeCell ref="Y614:Z614"/>
    <mergeCell ref="B615:L615"/>
    <mergeCell ref="R615:S615"/>
    <mergeCell ref="Y615:Z615"/>
    <mergeCell ref="B612:L612"/>
    <mergeCell ref="R612:S612"/>
    <mergeCell ref="Y612:Z612"/>
    <mergeCell ref="B613:L613"/>
    <mergeCell ref="R613:S613"/>
    <mergeCell ref="Y613:Z613"/>
    <mergeCell ref="B610:L610"/>
    <mergeCell ref="R610:S610"/>
    <mergeCell ref="Y610:Z610"/>
    <mergeCell ref="B611:L611"/>
    <mergeCell ref="R611:S611"/>
    <mergeCell ref="Y611:Z611"/>
    <mergeCell ref="B608:L608"/>
    <mergeCell ref="R608:S608"/>
    <mergeCell ref="Y608:Z608"/>
    <mergeCell ref="B609:L609"/>
    <mergeCell ref="R609:S609"/>
    <mergeCell ref="Y609:Z609"/>
    <mergeCell ref="B606:L606"/>
    <mergeCell ref="R606:S606"/>
    <mergeCell ref="Y606:Z606"/>
    <mergeCell ref="B607:L607"/>
    <mergeCell ref="R607:S607"/>
    <mergeCell ref="Y607:Z607"/>
    <mergeCell ref="B604:L604"/>
    <mergeCell ref="R604:S604"/>
    <mergeCell ref="Y604:Z604"/>
    <mergeCell ref="B605:L605"/>
    <mergeCell ref="R605:S605"/>
    <mergeCell ref="Y605:Z605"/>
    <mergeCell ref="B602:L602"/>
    <mergeCell ref="R602:S602"/>
    <mergeCell ref="Y602:Z602"/>
    <mergeCell ref="B603:L603"/>
    <mergeCell ref="R603:S603"/>
    <mergeCell ref="Y603:Z603"/>
    <mergeCell ref="B600:L600"/>
    <mergeCell ref="R600:S600"/>
    <mergeCell ref="Y600:Z600"/>
    <mergeCell ref="B601:L601"/>
    <mergeCell ref="R601:S601"/>
    <mergeCell ref="Y601:Z601"/>
    <mergeCell ref="B598:L598"/>
    <mergeCell ref="R598:S598"/>
    <mergeCell ref="Y598:Z598"/>
    <mergeCell ref="B599:L599"/>
    <mergeCell ref="R599:S599"/>
    <mergeCell ref="Y599:Z599"/>
    <mergeCell ref="B596:L596"/>
    <mergeCell ref="R596:S596"/>
    <mergeCell ref="Y596:Z596"/>
    <mergeCell ref="B597:L597"/>
    <mergeCell ref="R597:S597"/>
    <mergeCell ref="Y597:Z597"/>
    <mergeCell ref="B594:L594"/>
    <mergeCell ref="R594:S594"/>
    <mergeCell ref="Y594:Z594"/>
    <mergeCell ref="B595:L595"/>
    <mergeCell ref="R595:S595"/>
    <mergeCell ref="Y595:Z595"/>
    <mergeCell ref="B592:L592"/>
    <mergeCell ref="R592:S592"/>
    <mergeCell ref="Y592:Z592"/>
    <mergeCell ref="B593:L593"/>
    <mergeCell ref="R593:S593"/>
    <mergeCell ref="Y593:Z593"/>
    <mergeCell ref="B590:L590"/>
    <mergeCell ref="R590:S590"/>
    <mergeCell ref="Y590:Z590"/>
    <mergeCell ref="B591:L591"/>
    <mergeCell ref="R591:S591"/>
    <mergeCell ref="Y591:Z591"/>
    <mergeCell ref="B588:L588"/>
    <mergeCell ref="R588:S588"/>
    <mergeCell ref="Y588:Z588"/>
    <mergeCell ref="B589:L589"/>
    <mergeCell ref="R589:S589"/>
    <mergeCell ref="Y589:Z589"/>
    <mergeCell ref="B586:L586"/>
    <mergeCell ref="R586:S586"/>
    <mergeCell ref="Y586:Z586"/>
    <mergeCell ref="B587:L587"/>
    <mergeCell ref="R587:S587"/>
    <mergeCell ref="Y587:Z587"/>
    <mergeCell ref="B584:L584"/>
    <mergeCell ref="R584:S584"/>
    <mergeCell ref="Y584:Z584"/>
    <mergeCell ref="B585:L585"/>
    <mergeCell ref="R585:S585"/>
    <mergeCell ref="Y585:Z585"/>
    <mergeCell ref="B582:L582"/>
    <mergeCell ref="R582:S582"/>
    <mergeCell ref="Y582:Z582"/>
    <mergeCell ref="B583:L583"/>
    <mergeCell ref="R583:S583"/>
    <mergeCell ref="Y583:Z583"/>
    <mergeCell ref="B580:L580"/>
    <mergeCell ref="R580:S580"/>
    <mergeCell ref="Y580:Z580"/>
    <mergeCell ref="B581:L581"/>
    <mergeCell ref="R581:S581"/>
    <mergeCell ref="Y581:Z581"/>
    <mergeCell ref="B578:L578"/>
    <mergeCell ref="R578:S578"/>
    <mergeCell ref="Y578:Z578"/>
    <mergeCell ref="B579:L579"/>
    <mergeCell ref="R579:S579"/>
    <mergeCell ref="Y579:Z579"/>
    <mergeCell ref="B576:L576"/>
    <mergeCell ref="R576:S576"/>
    <mergeCell ref="Y576:Z576"/>
    <mergeCell ref="B577:L577"/>
    <mergeCell ref="R577:S577"/>
    <mergeCell ref="Y577:Z577"/>
    <mergeCell ref="B574:L574"/>
    <mergeCell ref="R574:S574"/>
    <mergeCell ref="Y574:Z574"/>
    <mergeCell ref="B575:L575"/>
    <mergeCell ref="R575:S575"/>
    <mergeCell ref="Y575:Z575"/>
    <mergeCell ref="B572:L572"/>
    <mergeCell ref="R572:S572"/>
    <mergeCell ref="Y572:Z572"/>
    <mergeCell ref="B573:L573"/>
    <mergeCell ref="R573:S573"/>
    <mergeCell ref="Y573:Z573"/>
    <mergeCell ref="B570:L570"/>
    <mergeCell ref="R570:S570"/>
    <mergeCell ref="Y570:Z570"/>
    <mergeCell ref="B571:L571"/>
    <mergeCell ref="R571:S571"/>
    <mergeCell ref="Y571:Z571"/>
    <mergeCell ref="B568:L568"/>
    <mergeCell ref="R568:S568"/>
    <mergeCell ref="Y568:Z568"/>
    <mergeCell ref="B569:L569"/>
    <mergeCell ref="R569:S569"/>
    <mergeCell ref="Y569:Z569"/>
    <mergeCell ref="B566:L566"/>
    <mergeCell ref="R566:S566"/>
    <mergeCell ref="Y566:Z566"/>
    <mergeCell ref="B567:L567"/>
    <mergeCell ref="R567:S567"/>
    <mergeCell ref="Y567:Z567"/>
    <mergeCell ref="B564:L564"/>
    <mergeCell ref="R564:S564"/>
    <mergeCell ref="Y564:Z564"/>
    <mergeCell ref="B565:L565"/>
    <mergeCell ref="R565:S565"/>
    <mergeCell ref="Y565:Z565"/>
    <mergeCell ref="B562:L562"/>
    <mergeCell ref="R562:S562"/>
    <mergeCell ref="Y562:Z562"/>
    <mergeCell ref="B563:L563"/>
    <mergeCell ref="R563:S563"/>
    <mergeCell ref="Y563:Z563"/>
    <mergeCell ref="B560:L560"/>
    <mergeCell ref="R560:S560"/>
    <mergeCell ref="Y560:Z560"/>
    <mergeCell ref="B561:L561"/>
    <mergeCell ref="R561:S561"/>
    <mergeCell ref="Y561:Z561"/>
    <mergeCell ref="B558:L558"/>
    <mergeCell ref="R558:S558"/>
    <mergeCell ref="Y558:Z558"/>
    <mergeCell ref="B559:L559"/>
    <mergeCell ref="R559:S559"/>
    <mergeCell ref="Y559:Z559"/>
    <mergeCell ref="B556:L556"/>
    <mergeCell ref="R556:S556"/>
    <mergeCell ref="Y556:Z556"/>
    <mergeCell ref="B557:L557"/>
    <mergeCell ref="R557:S557"/>
    <mergeCell ref="Y557:Z557"/>
    <mergeCell ref="B554:L554"/>
    <mergeCell ref="R554:S554"/>
    <mergeCell ref="Y554:Z554"/>
    <mergeCell ref="B555:L555"/>
    <mergeCell ref="R555:S555"/>
    <mergeCell ref="Y555:Z555"/>
    <mergeCell ref="B552:L552"/>
    <mergeCell ref="R552:S552"/>
    <mergeCell ref="Y552:Z552"/>
    <mergeCell ref="B553:L553"/>
    <mergeCell ref="R553:S553"/>
    <mergeCell ref="Y553:Z553"/>
    <mergeCell ref="B550:L550"/>
    <mergeCell ref="R550:S550"/>
    <mergeCell ref="Y550:Z550"/>
    <mergeCell ref="B551:L551"/>
    <mergeCell ref="R551:S551"/>
    <mergeCell ref="Y551:Z551"/>
    <mergeCell ref="B548:L548"/>
    <mergeCell ref="R548:S548"/>
    <mergeCell ref="Y548:Z548"/>
    <mergeCell ref="B549:L549"/>
    <mergeCell ref="R549:S549"/>
    <mergeCell ref="Y549:Z549"/>
    <mergeCell ref="B546:L546"/>
    <mergeCell ref="R546:S546"/>
    <mergeCell ref="Y546:Z546"/>
    <mergeCell ref="B547:L547"/>
    <mergeCell ref="R547:S547"/>
    <mergeCell ref="Y547:Z547"/>
    <mergeCell ref="B544:L544"/>
    <mergeCell ref="R544:S544"/>
    <mergeCell ref="Y544:Z544"/>
    <mergeCell ref="B545:L545"/>
    <mergeCell ref="R545:S545"/>
    <mergeCell ref="Y545:Z545"/>
    <mergeCell ref="B542:L542"/>
    <mergeCell ref="R542:S542"/>
    <mergeCell ref="Y542:Z542"/>
    <mergeCell ref="B543:L543"/>
    <mergeCell ref="R543:S543"/>
    <mergeCell ref="Y543:Z543"/>
    <mergeCell ref="B540:L540"/>
    <mergeCell ref="R540:S540"/>
    <mergeCell ref="Y540:Z540"/>
    <mergeCell ref="B541:L541"/>
    <mergeCell ref="R541:S541"/>
    <mergeCell ref="Y541:Z541"/>
    <mergeCell ref="B538:L538"/>
    <mergeCell ref="R538:S538"/>
    <mergeCell ref="Y538:Z538"/>
    <mergeCell ref="B539:L539"/>
    <mergeCell ref="R539:S539"/>
    <mergeCell ref="Y539:Z539"/>
    <mergeCell ref="B536:L536"/>
    <mergeCell ref="R536:S536"/>
    <mergeCell ref="Y536:Z536"/>
    <mergeCell ref="B537:L537"/>
    <mergeCell ref="R537:S537"/>
    <mergeCell ref="Y537:Z537"/>
    <mergeCell ref="B534:L534"/>
    <mergeCell ref="R534:S534"/>
    <mergeCell ref="Y534:Z534"/>
    <mergeCell ref="B535:L535"/>
    <mergeCell ref="R535:S535"/>
    <mergeCell ref="Y535:Z535"/>
    <mergeCell ref="B532:L532"/>
    <mergeCell ref="R532:S532"/>
    <mergeCell ref="Y532:Z532"/>
    <mergeCell ref="B533:L533"/>
    <mergeCell ref="R533:S533"/>
    <mergeCell ref="Y533:Z533"/>
    <mergeCell ref="B530:L530"/>
    <mergeCell ref="R530:S530"/>
    <mergeCell ref="Y530:Z530"/>
    <mergeCell ref="B531:L531"/>
    <mergeCell ref="R531:S531"/>
    <mergeCell ref="Y531:Z531"/>
    <mergeCell ref="B528:L528"/>
    <mergeCell ref="R528:S528"/>
    <mergeCell ref="Y528:Z528"/>
    <mergeCell ref="B529:L529"/>
    <mergeCell ref="R529:S529"/>
    <mergeCell ref="Y529:Z529"/>
    <mergeCell ref="B526:L526"/>
    <mergeCell ref="R526:S526"/>
    <mergeCell ref="Y526:Z526"/>
    <mergeCell ref="B527:L527"/>
    <mergeCell ref="R527:S527"/>
    <mergeCell ref="Y527:Z527"/>
    <mergeCell ref="B524:L524"/>
    <mergeCell ref="R524:S524"/>
    <mergeCell ref="Y524:Z524"/>
    <mergeCell ref="B525:L525"/>
    <mergeCell ref="R525:S525"/>
    <mergeCell ref="Y525:Z525"/>
    <mergeCell ref="B522:L522"/>
    <mergeCell ref="R522:S522"/>
    <mergeCell ref="Y522:Z522"/>
    <mergeCell ref="B523:L523"/>
    <mergeCell ref="R523:S523"/>
    <mergeCell ref="Y523:Z523"/>
    <mergeCell ref="B520:L520"/>
    <mergeCell ref="R520:S520"/>
    <mergeCell ref="Y520:Z520"/>
    <mergeCell ref="B521:L521"/>
    <mergeCell ref="R521:S521"/>
    <mergeCell ref="Y521:Z521"/>
    <mergeCell ref="B518:L518"/>
    <mergeCell ref="R518:S518"/>
    <mergeCell ref="Y518:Z518"/>
    <mergeCell ref="B519:L519"/>
    <mergeCell ref="R519:S519"/>
    <mergeCell ref="Y519:Z519"/>
    <mergeCell ref="B516:L516"/>
    <mergeCell ref="R516:S516"/>
    <mergeCell ref="Y516:Z516"/>
    <mergeCell ref="B517:L517"/>
    <mergeCell ref="R517:S517"/>
    <mergeCell ref="Y517:Z517"/>
    <mergeCell ref="B514:L514"/>
    <mergeCell ref="R514:S514"/>
    <mergeCell ref="Y514:Z514"/>
    <mergeCell ref="B515:L515"/>
    <mergeCell ref="R515:S515"/>
    <mergeCell ref="Y515:Z515"/>
    <mergeCell ref="B512:L512"/>
    <mergeCell ref="R512:S512"/>
    <mergeCell ref="Y512:Z512"/>
    <mergeCell ref="B513:L513"/>
    <mergeCell ref="R513:S513"/>
    <mergeCell ref="Y513:Z513"/>
    <mergeCell ref="B510:L510"/>
    <mergeCell ref="R510:S510"/>
    <mergeCell ref="Y510:Z510"/>
    <mergeCell ref="B511:L511"/>
    <mergeCell ref="R511:S511"/>
    <mergeCell ref="Y511:Z511"/>
    <mergeCell ref="B508:L508"/>
    <mergeCell ref="R508:S508"/>
    <mergeCell ref="Y508:Z508"/>
    <mergeCell ref="B509:L509"/>
    <mergeCell ref="R509:S509"/>
    <mergeCell ref="Y509:Z509"/>
    <mergeCell ref="B506:L506"/>
    <mergeCell ref="R506:S506"/>
    <mergeCell ref="Y506:Z506"/>
    <mergeCell ref="B507:L507"/>
    <mergeCell ref="R507:S507"/>
    <mergeCell ref="Y507:Z507"/>
    <mergeCell ref="B504:L504"/>
    <mergeCell ref="R504:S504"/>
    <mergeCell ref="Y504:Z504"/>
    <mergeCell ref="B505:L505"/>
    <mergeCell ref="R505:S505"/>
    <mergeCell ref="Y505:Z505"/>
    <mergeCell ref="B502:L502"/>
    <mergeCell ref="R502:S502"/>
    <mergeCell ref="Y502:Z502"/>
    <mergeCell ref="B503:L503"/>
    <mergeCell ref="R503:S503"/>
    <mergeCell ref="Y503:Z503"/>
    <mergeCell ref="B500:L500"/>
    <mergeCell ref="R500:S500"/>
    <mergeCell ref="Y500:Z500"/>
    <mergeCell ref="B501:L501"/>
    <mergeCell ref="R501:S501"/>
    <mergeCell ref="Y501:Z501"/>
    <mergeCell ref="B498:L498"/>
    <mergeCell ref="R498:S498"/>
    <mergeCell ref="Y498:Z498"/>
    <mergeCell ref="B499:L499"/>
    <mergeCell ref="R499:S499"/>
    <mergeCell ref="Y499:Z499"/>
    <mergeCell ref="B496:L496"/>
    <mergeCell ref="R496:S496"/>
    <mergeCell ref="Y496:Z496"/>
    <mergeCell ref="B497:L497"/>
    <mergeCell ref="R497:S497"/>
    <mergeCell ref="Y497:Z497"/>
    <mergeCell ref="B494:L494"/>
    <mergeCell ref="R494:S494"/>
    <mergeCell ref="Y494:Z494"/>
    <mergeCell ref="B495:L495"/>
    <mergeCell ref="R495:S495"/>
    <mergeCell ref="Y495:Z495"/>
    <mergeCell ref="B492:L492"/>
    <mergeCell ref="R492:S492"/>
    <mergeCell ref="Y492:Z492"/>
    <mergeCell ref="B493:L493"/>
    <mergeCell ref="R493:S493"/>
    <mergeCell ref="Y493:Z493"/>
    <mergeCell ref="B490:L490"/>
    <mergeCell ref="R490:S490"/>
    <mergeCell ref="Y490:Z490"/>
    <mergeCell ref="B491:L491"/>
    <mergeCell ref="R491:S491"/>
    <mergeCell ref="Y491:Z491"/>
    <mergeCell ref="B488:L488"/>
    <mergeCell ref="R488:S488"/>
    <mergeCell ref="Y488:Z488"/>
    <mergeCell ref="B489:L489"/>
    <mergeCell ref="R489:S489"/>
    <mergeCell ref="Y489:Z489"/>
    <mergeCell ref="B486:L486"/>
    <mergeCell ref="R486:S486"/>
    <mergeCell ref="Y486:Z486"/>
    <mergeCell ref="B487:L487"/>
    <mergeCell ref="R487:S487"/>
    <mergeCell ref="Y487:Z487"/>
    <mergeCell ref="B484:L484"/>
    <mergeCell ref="R484:S484"/>
    <mergeCell ref="Y484:Z484"/>
    <mergeCell ref="B485:L485"/>
    <mergeCell ref="R485:S485"/>
    <mergeCell ref="Y485:Z485"/>
    <mergeCell ref="B482:L482"/>
    <mergeCell ref="R482:S482"/>
    <mergeCell ref="Y482:Z482"/>
    <mergeCell ref="B483:L483"/>
    <mergeCell ref="R483:S483"/>
    <mergeCell ref="Y483:Z483"/>
    <mergeCell ref="B480:L480"/>
    <mergeCell ref="R480:S480"/>
    <mergeCell ref="Y480:Z480"/>
    <mergeCell ref="B481:L481"/>
    <mergeCell ref="R481:S481"/>
    <mergeCell ref="Y481:Z481"/>
    <mergeCell ref="B478:L478"/>
    <mergeCell ref="R478:S478"/>
    <mergeCell ref="Y478:Z478"/>
    <mergeCell ref="B479:L479"/>
    <mergeCell ref="R479:S479"/>
    <mergeCell ref="Y479:Z479"/>
    <mergeCell ref="B476:L476"/>
    <mergeCell ref="R476:S476"/>
    <mergeCell ref="Y476:Z476"/>
    <mergeCell ref="B477:L477"/>
    <mergeCell ref="R477:S477"/>
    <mergeCell ref="Y477:Z477"/>
    <mergeCell ref="B474:L474"/>
    <mergeCell ref="R474:S474"/>
    <mergeCell ref="Y474:Z474"/>
    <mergeCell ref="B475:L475"/>
    <mergeCell ref="R475:S475"/>
    <mergeCell ref="Y475:Z475"/>
    <mergeCell ref="B472:L472"/>
    <mergeCell ref="R472:S472"/>
    <mergeCell ref="Y472:Z472"/>
    <mergeCell ref="B473:L473"/>
    <mergeCell ref="R473:S473"/>
    <mergeCell ref="Y473:Z473"/>
    <mergeCell ref="B470:L470"/>
    <mergeCell ref="R470:S470"/>
    <mergeCell ref="Y470:Z470"/>
    <mergeCell ref="B471:L471"/>
    <mergeCell ref="R471:S471"/>
    <mergeCell ref="Y471:Z471"/>
    <mergeCell ref="B468:L468"/>
    <mergeCell ref="R468:S468"/>
    <mergeCell ref="Y468:Z468"/>
    <mergeCell ref="B469:L469"/>
    <mergeCell ref="R469:S469"/>
    <mergeCell ref="Y469:Z469"/>
    <mergeCell ref="B466:L466"/>
    <mergeCell ref="R466:S466"/>
    <mergeCell ref="Y466:Z466"/>
    <mergeCell ref="B467:L467"/>
    <mergeCell ref="R467:S467"/>
    <mergeCell ref="Y467:Z467"/>
    <mergeCell ref="B464:L464"/>
    <mergeCell ref="R464:S464"/>
    <mergeCell ref="Y464:Z464"/>
    <mergeCell ref="B465:L465"/>
    <mergeCell ref="R465:S465"/>
    <mergeCell ref="Y465:Z465"/>
    <mergeCell ref="B462:L462"/>
    <mergeCell ref="R462:S462"/>
    <mergeCell ref="Y462:Z462"/>
    <mergeCell ref="B463:L463"/>
    <mergeCell ref="R463:S463"/>
    <mergeCell ref="Y463:Z463"/>
    <mergeCell ref="B460:L460"/>
    <mergeCell ref="R460:S460"/>
    <mergeCell ref="Y460:Z460"/>
    <mergeCell ref="B461:L461"/>
    <mergeCell ref="R461:S461"/>
    <mergeCell ref="Y461:Z461"/>
    <mergeCell ref="B458:L458"/>
    <mergeCell ref="R458:S458"/>
    <mergeCell ref="Y458:Z458"/>
    <mergeCell ref="B459:L459"/>
    <mergeCell ref="R459:S459"/>
    <mergeCell ref="Y459:Z459"/>
    <mergeCell ref="B456:L456"/>
    <mergeCell ref="R456:S456"/>
    <mergeCell ref="Y456:Z456"/>
    <mergeCell ref="B457:L457"/>
    <mergeCell ref="R457:S457"/>
    <mergeCell ref="Y457:Z457"/>
    <mergeCell ref="B454:L454"/>
    <mergeCell ref="R454:S454"/>
    <mergeCell ref="Y454:Z454"/>
    <mergeCell ref="B455:L455"/>
    <mergeCell ref="R455:S455"/>
    <mergeCell ref="Y455:Z455"/>
    <mergeCell ref="B452:L452"/>
    <mergeCell ref="R452:S452"/>
    <mergeCell ref="Y452:Z452"/>
    <mergeCell ref="B453:L453"/>
    <mergeCell ref="R453:S453"/>
    <mergeCell ref="Y453:Z453"/>
    <mergeCell ref="B450:L450"/>
    <mergeCell ref="R450:S450"/>
    <mergeCell ref="Y450:Z450"/>
    <mergeCell ref="B451:L451"/>
    <mergeCell ref="R451:S451"/>
    <mergeCell ref="Y451:Z451"/>
    <mergeCell ref="B448:L448"/>
    <mergeCell ref="R448:S448"/>
    <mergeCell ref="Y448:Z448"/>
    <mergeCell ref="B449:L449"/>
    <mergeCell ref="R449:S449"/>
    <mergeCell ref="Y449:Z449"/>
    <mergeCell ref="B446:L446"/>
    <mergeCell ref="R446:S446"/>
    <mergeCell ref="Y446:Z446"/>
    <mergeCell ref="B447:L447"/>
    <mergeCell ref="R447:S447"/>
    <mergeCell ref="Y447:Z447"/>
    <mergeCell ref="B444:L444"/>
    <mergeCell ref="R444:S444"/>
    <mergeCell ref="Y444:Z444"/>
    <mergeCell ref="B445:L445"/>
    <mergeCell ref="R445:S445"/>
    <mergeCell ref="Y445:Z445"/>
    <mergeCell ref="B442:L442"/>
    <mergeCell ref="R442:S442"/>
    <mergeCell ref="Y442:Z442"/>
    <mergeCell ref="B443:L443"/>
    <mergeCell ref="R443:S443"/>
    <mergeCell ref="Y443:Z443"/>
    <mergeCell ref="B440:L440"/>
    <mergeCell ref="R440:S440"/>
    <mergeCell ref="Y440:Z440"/>
    <mergeCell ref="B441:L441"/>
    <mergeCell ref="R441:S441"/>
    <mergeCell ref="Y441:Z441"/>
    <mergeCell ref="B438:L438"/>
    <mergeCell ref="R438:S438"/>
    <mergeCell ref="Y438:Z438"/>
    <mergeCell ref="B439:L439"/>
    <mergeCell ref="R439:S439"/>
    <mergeCell ref="Y439:Z439"/>
    <mergeCell ref="B436:L436"/>
    <mergeCell ref="R436:S436"/>
    <mergeCell ref="Y436:Z436"/>
    <mergeCell ref="B437:L437"/>
    <mergeCell ref="R437:S437"/>
    <mergeCell ref="Y437:Z437"/>
    <mergeCell ref="B434:L434"/>
    <mergeCell ref="R434:S434"/>
    <mergeCell ref="Y434:Z434"/>
    <mergeCell ref="B435:L435"/>
    <mergeCell ref="R435:S435"/>
    <mergeCell ref="Y435:Z435"/>
    <mergeCell ref="B432:L432"/>
    <mergeCell ref="R432:S432"/>
    <mergeCell ref="Y432:Z432"/>
    <mergeCell ref="B433:L433"/>
    <mergeCell ref="R433:S433"/>
    <mergeCell ref="Y433:Z433"/>
    <mergeCell ref="B430:L430"/>
    <mergeCell ref="R430:S430"/>
    <mergeCell ref="Y430:Z430"/>
    <mergeCell ref="B431:L431"/>
    <mergeCell ref="R431:S431"/>
    <mergeCell ref="Y431:Z431"/>
    <mergeCell ref="B428:L428"/>
    <mergeCell ref="R428:S428"/>
    <mergeCell ref="Y428:Z428"/>
    <mergeCell ref="B429:L429"/>
    <mergeCell ref="R429:S429"/>
    <mergeCell ref="Y429:Z429"/>
    <mergeCell ref="B426:L426"/>
    <mergeCell ref="R426:S426"/>
    <mergeCell ref="Y426:Z426"/>
    <mergeCell ref="B427:L427"/>
    <mergeCell ref="R427:S427"/>
    <mergeCell ref="Y427:Z427"/>
    <mergeCell ref="B424:L424"/>
    <mergeCell ref="R424:S424"/>
    <mergeCell ref="Y424:Z424"/>
    <mergeCell ref="B425:L425"/>
    <mergeCell ref="R425:S425"/>
    <mergeCell ref="Y425:Z425"/>
    <mergeCell ref="B422:L422"/>
    <mergeCell ref="R422:S422"/>
    <mergeCell ref="Y422:Z422"/>
    <mergeCell ref="B423:L423"/>
    <mergeCell ref="R423:S423"/>
    <mergeCell ref="Y423:Z423"/>
    <mergeCell ref="B420:L420"/>
    <mergeCell ref="R420:S420"/>
    <mergeCell ref="Y420:Z420"/>
    <mergeCell ref="B421:L421"/>
    <mergeCell ref="R421:S421"/>
    <mergeCell ref="Y421:Z421"/>
    <mergeCell ref="B418:L418"/>
    <mergeCell ref="R418:S418"/>
    <mergeCell ref="Y418:Z418"/>
    <mergeCell ref="B419:L419"/>
    <mergeCell ref="R419:S419"/>
    <mergeCell ref="Y419:Z419"/>
    <mergeCell ref="B416:L416"/>
    <mergeCell ref="R416:S416"/>
    <mergeCell ref="Y416:Z416"/>
    <mergeCell ref="B417:L417"/>
    <mergeCell ref="R417:S417"/>
    <mergeCell ref="Y417:Z417"/>
    <mergeCell ref="B414:L414"/>
    <mergeCell ref="R414:S414"/>
    <mergeCell ref="Y414:Z414"/>
    <mergeCell ref="B415:L415"/>
    <mergeCell ref="R415:S415"/>
    <mergeCell ref="Y415:Z415"/>
    <mergeCell ref="B412:L412"/>
    <mergeCell ref="R412:S412"/>
    <mergeCell ref="Y412:Z412"/>
    <mergeCell ref="B413:L413"/>
    <mergeCell ref="R413:S413"/>
    <mergeCell ref="Y413:Z413"/>
    <mergeCell ref="B410:L410"/>
    <mergeCell ref="R410:S410"/>
    <mergeCell ref="Y410:Z410"/>
    <mergeCell ref="B411:L411"/>
    <mergeCell ref="R411:S411"/>
    <mergeCell ref="Y411:Z411"/>
    <mergeCell ref="B408:L408"/>
    <mergeCell ref="R408:S408"/>
    <mergeCell ref="Y408:Z408"/>
    <mergeCell ref="B409:L409"/>
    <mergeCell ref="R409:S409"/>
    <mergeCell ref="Y409:Z409"/>
    <mergeCell ref="B406:L406"/>
    <mergeCell ref="R406:S406"/>
    <mergeCell ref="Y406:Z406"/>
    <mergeCell ref="B407:L407"/>
    <mergeCell ref="R407:S407"/>
    <mergeCell ref="Y407:Z407"/>
    <mergeCell ref="B404:L404"/>
    <mergeCell ref="R404:S404"/>
    <mergeCell ref="Y404:Z404"/>
    <mergeCell ref="B405:L405"/>
    <mergeCell ref="R405:S405"/>
    <mergeCell ref="Y405:Z405"/>
    <mergeCell ref="B402:L402"/>
    <mergeCell ref="R402:S402"/>
    <mergeCell ref="Y402:Z402"/>
    <mergeCell ref="B403:L403"/>
    <mergeCell ref="R403:S403"/>
    <mergeCell ref="Y403:Z403"/>
    <mergeCell ref="B400:L400"/>
    <mergeCell ref="R400:S400"/>
    <mergeCell ref="Y400:Z400"/>
    <mergeCell ref="B401:L401"/>
    <mergeCell ref="R401:S401"/>
    <mergeCell ref="Y401:Z401"/>
    <mergeCell ref="B398:L398"/>
    <mergeCell ref="R398:S398"/>
    <mergeCell ref="Y398:Z398"/>
    <mergeCell ref="B399:L399"/>
    <mergeCell ref="R399:S399"/>
    <mergeCell ref="Y399:Z399"/>
    <mergeCell ref="B396:L396"/>
    <mergeCell ref="R396:S396"/>
    <mergeCell ref="Y396:Z396"/>
    <mergeCell ref="B397:L397"/>
    <mergeCell ref="R397:S397"/>
    <mergeCell ref="Y397:Z397"/>
    <mergeCell ref="B394:L394"/>
    <mergeCell ref="R394:S394"/>
    <mergeCell ref="Y394:Z394"/>
    <mergeCell ref="B395:L395"/>
    <mergeCell ref="R395:S395"/>
    <mergeCell ref="Y395:Z395"/>
    <mergeCell ref="B392:L392"/>
    <mergeCell ref="R392:S392"/>
    <mergeCell ref="Y392:Z392"/>
    <mergeCell ref="B393:L393"/>
    <mergeCell ref="R393:S393"/>
    <mergeCell ref="Y393:Z393"/>
    <mergeCell ref="B390:L390"/>
    <mergeCell ref="R390:S390"/>
    <mergeCell ref="Y390:Z390"/>
    <mergeCell ref="B391:L391"/>
    <mergeCell ref="R391:S391"/>
    <mergeCell ref="Y391:Z391"/>
    <mergeCell ref="B388:L388"/>
    <mergeCell ref="R388:S388"/>
    <mergeCell ref="Y388:Z388"/>
    <mergeCell ref="B389:L389"/>
    <mergeCell ref="R389:S389"/>
    <mergeCell ref="Y389:Z389"/>
    <mergeCell ref="B386:L386"/>
    <mergeCell ref="R386:S386"/>
    <mergeCell ref="Y386:Z386"/>
    <mergeCell ref="B387:L387"/>
    <mergeCell ref="R387:S387"/>
    <mergeCell ref="Y387:Z387"/>
    <mergeCell ref="B384:L384"/>
    <mergeCell ref="R384:S384"/>
    <mergeCell ref="Y384:Z384"/>
    <mergeCell ref="B385:L385"/>
    <mergeCell ref="R385:S385"/>
    <mergeCell ref="Y385:Z385"/>
    <mergeCell ref="B382:L382"/>
    <mergeCell ref="R382:S382"/>
    <mergeCell ref="Y382:Z382"/>
    <mergeCell ref="B383:L383"/>
    <mergeCell ref="R383:S383"/>
    <mergeCell ref="Y383:Z383"/>
    <mergeCell ref="B380:L380"/>
    <mergeCell ref="R380:S380"/>
    <mergeCell ref="Y380:Z380"/>
    <mergeCell ref="B381:L381"/>
    <mergeCell ref="R381:S381"/>
    <mergeCell ref="Y381:Z381"/>
    <mergeCell ref="B378:L378"/>
    <mergeCell ref="R378:S378"/>
    <mergeCell ref="Y378:Z378"/>
    <mergeCell ref="B379:L379"/>
    <mergeCell ref="R379:S379"/>
    <mergeCell ref="Y379:Z379"/>
    <mergeCell ref="B376:L376"/>
    <mergeCell ref="R376:S376"/>
    <mergeCell ref="Y376:Z376"/>
    <mergeCell ref="B377:L377"/>
    <mergeCell ref="R377:S377"/>
    <mergeCell ref="Y377:Z377"/>
    <mergeCell ref="B374:L374"/>
    <mergeCell ref="R374:S374"/>
    <mergeCell ref="Y374:Z374"/>
    <mergeCell ref="B375:L375"/>
    <mergeCell ref="R375:S375"/>
    <mergeCell ref="Y375:Z375"/>
    <mergeCell ref="B372:L372"/>
    <mergeCell ref="R372:S372"/>
    <mergeCell ref="Y372:Z372"/>
    <mergeCell ref="B373:L373"/>
    <mergeCell ref="R373:S373"/>
    <mergeCell ref="Y373:Z373"/>
    <mergeCell ref="B370:L370"/>
    <mergeCell ref="R370:S370"/>
    <mergeCell ref="Y370:Z370"/>
    <mergeCell ref="B371:L371"/>
    <mergeCell ref="R371:S371"/>
    <mergeCell ref="Y371:Z371"/>
    <mergeCell ref="B368:L368"/>
    <mergeCell ref="R368:S368"/>
    <mergeCell ref="Y368:Z368"/>
    <mergeCell ref="B369:L369"/>
    <mergeCell ref="R369:S369"/>
    <mergeCell ref="Y369:Z369"/>
    <mergeCell ref="B366:L366"/>
    <mergeCell ref="R366:S366"/>
    <mergeCell ref="Y366:Z366"/>
    <mergeCell ref="B367:L367"/>
    <mergeCell ref="R367:S367"/>
    <mergeCell ref="Y367:Z367"/>
    <mergeCell ref="B364:L364"/>
    <mergeCell ref="R364:S364"/>
    <mergeCell ref="Y364:Z364"/>
    <mergeCell ref="B365:L365"/>
    <mergeCell ref="R365:S365"/>
    <mergeCell ref="Y365:Z365"/>
    <mergeCell ref="B362:L362"/>
    <mergeCell ref="R362:S362"/>
    <mergeCell ref="Y362:Z362"/>
    <mergeCell ref="B363:L363"/>
    <mergeCell ref="R363:S363"/>
    <mergeCell ref="Y363:Z363"/>
    <mergeCell ref="B360:L360"/>
    <mergeCell ref="R360:S360"/>
    <mergeCell ref="Y360:Z360"/>
    <mergeCell ref="B361:L361"/>
    <mergeCell ref="R361:S361"/>
    <mergeCell ref="Y361:Z361"/>
    <mergeCell ref="B358:L358"/>
    <mergeCell ref="R358:S358"/>
    <mergeCell ref="Y358:Z358"/>
    <mergeCell ref="B359:L359"/>
    <mergeCell ref="R359:S359"/>
    <mergeCell ref="Y359:Z359"/>
    <mergeCell ref="B356:L356"/>
    <mergeCell ref="R356:S356"/>
    <mergeCell ref="Y356:Z356"/>
    <mergeCell ref="B357:L357"/>
    <mergeCell ref="R357:S357"/>
    <mergeCell ref="Y357:Z357"/>
    <mergeCell ref="B354:L354"/>
    <mergeCell ref="R354:S354"/>
    <mergeCell ref="Y354:Z354"/>
    <mergeCell ref="B355:L355"/>
    <mergeCell ref="R355:S355"/>
    <mergeCell ref="Y355:Z355"/>
    <mergeCell ref="B352:L352"/>
    <mergeCell ref="R352:S352"/>
    <mergeCell ref="Y352:Z352"/>
    <mergeCell ref="B353:L353"/>
    <mergeCell ref="R353:S353"/>
    <mergeCell ref="Y353:Z353"/>
    <mergeCell ref="B350:L350"/>
    <mergeCell ref="R350:S350"/>
    <mergeCell ref="Y350:Z350"/>
    <mergeCell ref="B351:L351"/>
    <mergeCell ref="R351:S351"/>
    <mergeCell ref="Y351:Z351"/>
    <mergeCell ref="B348:L348"/>
    <mergeCell ref="R348:S348"/>
    <mergeCell ref="Y348:Z348"/>
    <mergeCell ref="B349:L349"/>
    <mergeCell ref="R349:S349"/>
    <mergeCell ref="Y349:Z349"/>
    <mergeCell ref="B346:L346"/>
    <mergeCell ref="R346:S346"/>
    <mergeCell ref="Y346:Z346"/>
    <mergeCell ref="B347:L347"/>
    <mergeCell ref="R347:S347"/>
    <mergeCell ref="Y347:Z347"/>
    <mergeCell ref="B344:L344"/>
    <mergeCell ref="R344:S344"/>
    <mergeCell ref="Y344:Z344"/>
    <mergeCell ref="B345:L345"/>
    <mergeCell ref="R345:S345"/>
    <mergeCell ref="Y345:Z345"/>
    <mergeCell ref="B342:L342"/>
    <mergeCell ref="R342:S342"/>
    <mergeCell ref="Y342:Z342"/>
    <mergeCell ref="B343:L343"/>
    <mergeCell ref="R343:S343"/>
    <mergeCell ref="Y343:Z343"/>
    <mergeCell ref="B340:L340"/>
    <mergeCell ref="R340:S340"/>
    <mergeCell ref="Y340:Z340"/>
    <mergeCell ref="B341:L341"/>
    <mergeCell ref="R341:S341"/>
    <mergeCell ref="Y341:Z341"/>
    <mergeCell ref="B338:L338"/>
    <mergeCell ref="R338:S338"/>
    <mergeCell ref="Y338:Z338"/>
    <mergeCell ref="B339:L339"/>
    <mergeCell ref="R339:S339"/>
    <mergeCell ref="Y339:Z339"/>
    <mergeCell ref="B336:L336"/>
    <mergeCell ref="R336:S336"/>
    <mergeCell ref="Y336:Z336"/>
    <mergeCell ref="B337:L337"/>
    <mergeCell ref="R337:S337"/>
    <mergeCell ref="Y337:Z337"/>
    <mergeCell ref="B334:L334"/>
    <mergeCell ref="R334:S334"/>
    <mergeCell ref="Y334:Z334"/>
    <mergeCell ref="B335:L335"/>
    <mergeCell ref="R335:S335"/>
    <mergeCell ref="Y335:Z335"/>
    <mergeCell ref="B332:L332"/>
    <mergeCell ref="R332:S332"/>
    <mergeCell ref="Y332:Z332"/>
    <mergeCell ref="B333:L333"/>
    <mergeCell ref="R333:S333"/>
    <mergeCell ref="Y333:Z333"/>
    <mergeCell ref="B330:L330"/>
    <mergeCell ref="R330:S330"/>
    <mergeCell ref="Y330:Z330"/>
    <mergeCell ref="B331:L331"/>
    <mergeCell ref="R331:S331"/>
    <mergeCell ref="Y331:Z331"/>
    <mergeCell ref="B328:L328"/>
    <mergeCell ref="R328:S328"/>
    <mergeCell ref="Y328:Z328"/>
    <mergeCell ref="B329:L329"/>
    <mergeCell ref="R329:S329"/>
    <mergeCell ref="Y329:Z329"/>
    <mergeCell ref="B326:L326"/>
    <mergeCell ref="R326:S326"/>
    <mergeCell ref="Y326:Z326"/>
    <mergeCell ref="B327:L327"/>
    <mergeCell ref="R327:S327"/>
    <mergeCell ref="Y327:Z327"/>
    <mergeCell ref="B324:L324"/>
    <mergeCell ref="R324:S324"/>
    <mergeCell ref="Y324:Z324"/>
    <mergeCell ref="B325:L325"/>
    <mergeCell ref="R325:S325"/>
    <mergeCell ref="Y325:Z325"/>
    <mergeCell ref="B322:L322"/>
    <mergeCell ref="R322:S322"/>
    <mergeCell ref="Y322:Z322"/>
    <mergeCell ref="B323:L323"/>
    <mergeCell ref="R323:S323"/>
    <mergeCell ref="Y323:Z323"/>
    <mergeCell ref="B320:L320"/>
    <mergeCell ref="R320:S320"/>
    <mergeCell ref="Y320:Z320"/>
    <mergeCell ref="B321:L321"/>
    <mergeCell ref="R321:S321"/>
    <mergeCell ref="Y321:Z321"/>
    <mergeCell ref="B318:L318"/>
    <mergeCell ref="R318:S318"/>
    <mergeCell ref="Y318:Z318"/>
    <mergeCell ref="B319:L319"/>
    <mergeCell ref="R319:S319"/>
    <mergeCell ref="Y319:Z319"/>
    <mergeCell ref="B316:L316"/>
    <mergeCell ref="R316:S316"/>
    <mergeCell ref="Y316:Z316"/>
    <mergeCell ref="B317:L317"/>
    <mergeCell ref="R317:S317"/>
    <mergeCell ref="Y317:Z317"/>
    <mergeCell ref="B314:L314"/>
    <mergeCell ref="R314:S314"/>
    <mergeCell ref="Y314:Z314"/>
    <mergeCell ref="B315:L315"/>
    <mergeCell ref="R315:S315"/>
    <mergeCell ref="Y315:Z315"/>
    <mergeCell ref="B312:L312"/>
    <mergeCell ref="R312:S312"/>
    <mergeCell ref="Y312:Z312"/>
    <mergeCell ref="B313:L313"/>
    <mergeCell ref="R313:S313"/>
    <mergeCell ref="Y313:Z313"/>
    <mergeCell ref="B310:L310"/>
    <mergeCell ref="R310:S310"/>
    <mergeCell ref="Y310:Z310"/>
    <mergeCell ref="B311:L311"/>
    <mergeCell ref="R311:S311"/>
    <mergeCell ref="Y311:Z311"/>
    <mergeCell ref="B308:L308"/>
    <mergeCell ref="R308:S308"/>
    <mergeCell ref="Y308:Z308"/>
    <mergeCell ref="B309:L309"/>
    <mergeCell ref="R309:S309"/>
    <mergeCell ref="Y309:Z309"/>
    <mergeCell ref="B306:L306"/>
    <mergeCell ref="R306:S306"/>
    <mergeCell ref="Y306:Z306"/>
    <mergeCell ref="B307:L307"/>
    <mergeCell ref="R307:S307"/>
    <mergeCell ref="Y307:Z307"/>
    <mergeCell ref="B304:L304"/>
    <mergeCell ref="R304:S304"/>
    <mergeCell ref="Y304:Z304"/>
    <mergeCell ref="B305:L305"/>
    <mergeCell ref="R305:S305"/>
    <mergeCell ref="Y305:Z305"/>
    <mergeCell ref="B302:L302"/>
    <mergeCell ref="R302:S302"/>
    <mergeCell ref="Y302:Z302"/>
    <mergeCell ref="B303:L303"/>
    <mergeCell ref="R303:S303"/>
    <mergeCell ref="Y303:Z303"/>
    <mergeCell ref="B300:L300"/>
    <mergeCell ref="R300:S300"/>
    <mergeCell ref="Y300:Z300"/>
    <mergeCell ref="B301:L301"/>
    <mergeCell ref="R301:S301"/>
    <mergeCell ref="Y301:Z301"/>
    <mergeCell ref="B298:L298"/>
    <mergeCell ref="R298:S298"/>
    <mergeCell ref="Y298:Z298"/>
    <mergeCell ref="B299:L299"/>
    <mergeCell ref="R299:S299"/>
    <mergeCell ref="Y299:Z299"/>
    <mergeCell ref="B296:L296"/>
    <mergeCell ref="R296:S296"/>
    <mergeCell ref="Y296:Z296"/>
    <mergeCell ref="B297:L297"/>
    <mergeCell ref="R297:S297"/>
    <mergeCell ref="Y297:Z297"/>
    <mergeCell ref="B294:L294"/>
    <mergeCell ref="R294:S294"/>
    <mergeCell ref="Y294:Z294"/>
    <mergeCell ref="B295:L295"/>
    <mergeCell ref="R295:S295"/>
    <mergeCell ref="Y295:Z295"/>
    <mergeCell ref="B292:L292"/>
    <mergeCell ref="R292:S292"/>
    <mergeCell ref="Y292:Z292"/>
    <mergeCell ref="B293:L293"/>
    <mergeCell ref="R293:S293"/>
    <mergeCell ref="Y293:Z293"/>
    <mergeCell ref="B290:L290"/>
    <mergeCell ref="R290:S290"/>
    <mergeCell ref="Y290:Z290"/>
    <mergeCell ref="B291:L291"/>
    <mergeCell ref="R291:S291"/>
    <mergeCell ref="Y291:Z291"/>
    <mergeCell ref="B288:L288"/>
    <mergeCell ref="R288:S288"/>
    <mergeCell ref="Y288:Z288"/>
    <mergeCell ref="B289:L289"/>
    <mergeCell ref="R289:S289"/>
    <mergeCell ref="Y289:Z289"/>
    <mergeCell ref="B286:L286"/>
    <mergeCell ref="R286:S286"/>
    <mergeCell ref="Y286:Z286"/>
    <mergeCell ref="B287:L287"/>
    <mergeCell ref="R287:S287"/>
    <mergeCell ref="Y287:Z287"/>
    <mergeCell ref="B284:L284"/>
    <mergeCell ref="R284:S284"/>
    <mergeCell ref="Y284:Z284"/>
    <mergeCell ref="B285:L285"/>
    <mergeCell ref="R285:S285"/>
    <mergeCell ref="Y285:Z285"/>
    <mergeCell ref="B282:L282"/>
    <mergeCell ref="R282:S282"/>
    <mergeCell ref="Y282:Z282"/>
    <mergeCell ref="B283:L283"/>
    <mergeCell ref="R283:S283"/>
    <mergeCell ref="Y283:Z283"/>
    <mergeCell ref="B280:L280"/>
    <mergeCell ref="R280:S280"/>
    <mergeCell ref="Y280:Z280"/>
    <mergeCell ref="B281:L281"/>
    <mergeCell ref="R281:S281"/>
    <mergeCell ref="Y281:Z281"/>
    <mergeCell ref="B278:L278"/>
    <mergeCell ref="R278:S278"/>
    <mergeCell ref="Y278:Z278"/>
    <mergeCell ref="B279:L279"/>
    <mergeCell ref="R279:S279"/>
    <mergeCell ref="Y279:Z279"/>
    <mergeCell ref="B276:L276"/>
    <mergeCell ref="R276:S276"/>
    <mergeCell ref="Y276:Z276"/>
    <mergeCell ref="B277:L277"/>
    <mergeCell ref="R277:S277"/>
    <mergeCell ref="Y277:Z277"/>
    <mergeCell ref="B274:L274"/>
    <mergeCell ref="R274:S274"/>
    <mergeCell ref="Y274:Z274"/>
    <mergeCell ref="B275:L275"/>
    <mergeCell ref="R275:S275"/>
    <mergeCell ref="Y275:Z275"/>
    <mergeCell ref="B272:L272"/>
    <mergeCell ref="R272:S272"/>
    <mergeCell ref="Y272:Z272"/>
    <mergeCell ref="B273:L273"/>
    <mergeCell ref="R273:S273"/>
    <mergeCell ref="Y273:Z273"/>
    <mergeCell ref="B270:L270"/>
    <mergeCell ref="R270:S270"/>
    <mergeCell ref="Y270:Z270"/>
    <mergeCell ref="B271:L271"/>
    <mergeCell ref="R271:S271"/>
    <mergeCell ref="Y271:Z271"/>
    <mergeCell ref="B268:L268"/>
    <mergeCell ref="R268:S268"/>
    <mergeCell ref="Y268:Z268"/>
    <mergeCell ref="B269:L269"/>
    <mergeCell ref="R269:S269"/>
    <mergeCell ref="Y269:Z269"/>
    <mergeCell ref="B266:L266"/>
    <mergeCell ref="R266:S266"/>
    <mergeCell ref="Y266:Z266"/>
    <mergeCell ref="B267:L267"/>
    <mergeCell ref="R267:S267"/>
    <mergeCell ref="Y267:Z267"/>
    <mergeCell ref="B264:L264"/>
    <mergeCell ref="R264:S264"/>
    <mergeCell ref="Y264:Z264"/>
    <mergeCell ref="B265:L265"/>
    <mergeCell ref="R265:S265"/>
    <mergeCell ref="Y265:Z265"/>
    <mergeCell ref="B262:L262"/>
    <mergeCell ref="R262:S262"/>
    <mergeCell ref="Y262:Z262"/>
    <mergeCell ref="B263:L263"/>
    <mergeCell ref="R263:S263"/>
    <mergeCell ref="Y263:Z263"/>
    <mergeCell ref="B260:L260"/>
    <mergeCell ref="R260:S260"/>
    <mergeCell ref="Y260:Z260"/>
    <mergeCell ref="B261:L261"/>
    <mergeCell ref="R261:S261"/>
    <mergeCell ref="Y261:Z261"/>
    <mergeCell ref="B258:L258"/>
    <mergeCell ref="R258:S258"/>
    <mergeCell ref="Y258:Z258"/>
    <mergeCell ref="B259:L259"/>
    <mergeCell ref="R259:S259"/>
    <mergeCell ref="Y259:Z259"/>
    <mergeCell ref="B256:L256"/>
    <mergeCell ref="R256:S256"/>
    <mergeCell ref="Y256:Z256"/>
    <mergeCell ref="B257:L257"/>
    <mergeCell ref="R257:S257"/>
    <mergeCell ref="Y257:Z257"/>
    <mergeCell ref="B254:L254"/>
    <mergeCell ref="R254:S254"/>
    <mergeCell ref="Y254:Z254"/>
    <mergeCell ref="B255:L255"/>
    <mergeCell ref="R255:S255"/>
    <mergeCell ref="Y255:Z255"/>
    <mergeCell ref="B252:L252"/>
    <mergeCell ref="R252:S252"/>
    <mergeCell ref="Y252:Z252"/>
    <mergeCell ref="B253:L253"/>
    <mergeCell ref="R253:S253"/>
    <mergeCell ref="Y253:Z253"/>
    <mergeCell ref="B250:L250"/>
    <mergeCell ref="R250:S250"/>
    <mergeCell ref="Y250:Z250"/>
    <mergeCell ref="B251:L251"/>
    <mergeCell ref="R251:S251"/>
    <mergeCell ref="Y251:Z251"/>
    <mergeCell ref="B248:L248"/>
    <mergeCell ref="R248:S248"/>
    <mergeCell ref="Y248:Z248"/>
    <mergeCell ref="B249:L249"/>
    <mergeCell ref="R249:S249"/>
    <mergeCell ref="Y249:Z249"/>
    <mergeCell ref="B246:L246"/>
    <mergeCell ref="R246:S246"/>
    <mergeCell ref="Y246:Z246"/>
    <mergeCell ref="B247:L247"/>
    <mergeCell ref="R247:S247"/>
    <mergeCell ref="Y247:Z247"/>
    <mergeCell ref="B244:L244"/>
    <mergeCell ref="R244:S244"/>
    <mergeCell ref="Y244:Z244"/>
    <mergeCell ref="B245:L245"/>
    <mergeCell ref="R245:S245"/>
    <mergeCell ref="Y245:Z245"/>
    <mergeCell ref="B242:L242"/>
    <mergeCell ref="R242:S242"/>
    <mergeCell ref="Y242:Z242"/>
    <mergeCell ref="B243:L243"/>
    <mergeCell ref="R243:S243"/>
    <mergeCell ref="Y243:Z243"/>
    <mergeCell ref="B240:L240"/>
    <mergeCell ref="R240:S240"/>
    <mergeCell ref="Y240:Z240"/>
    <mergeCell ref="B241:L241"/>
    <mergeCell ref="R241:S241"/>
    <mergeCell ref="Y241:Z241"/>
    <mergeCell ref="B238:L238"/>
    <mergeCell ref="R238:S238"/>
    <mergeCell ref="Y238:Z238"/>
    <mergeCell ref="B239:L239"/>
    <mergeCell ref="R239:S239"/>
    <mergeCell ref="Y239:Z239"/>
    <mergeCell ref="B236:L236"/>
    <mergeCell ref="R236:S236"/>
    <mergeCell ref="Y236:Z236"/>
    <mergeCell ref="B237:L237"/>
    <mergeCell ref="R237:S237"/>
    <mergeCell ref="Y237:Z237"/>
    <mergeCell ref="B234:L234"/>
    <mergeCell ref="R234:S234"/>
    <mergeCell ref="Y234:Z234"/>
    <mergeCell ref="B235:L235"/>
    <mergeCell ref="R235:S235"/>
    <mergeCell ref="Y235:Z235"/>
    <mergeCell ref="B232:L232"/>
    <mergeCell ref="R232:S232"/>
    <mergeCell ref="Y232:Z232"/>
    <mergeCell ref="B233:L233"/>
    <mergeCell ref="R233:S233"/>
    <mergeCell ref="Y233:Z233"/>
    <mergeCell ref="B230:L230"/>
    <mergeCell ref="R230:S230"/>
    <mergeCell ref="Y230:Z230"/>
    <mergeCell ref="B231:L231"/>
    <mergeCell ref="R231:S231"/>
    <mergeCell ref="Y231:Z231"/>
    <mergeCell ref="B228:L228"/>
    <mergeCell ref="R228:S228"/>
    <mergeCell ref="Y228:Z228"/>
    <mergeCell ref="B229:L229"/>
    <mergeCell ref="R229:S229"/>
    <mergeCell ref="Y229:Z229"/>
    <mergeCell ref="B226:L226"/>
    <mergeCell ref="R226:S226"/>
    <mergeCell ref="Y226:Z226"/>
    <mergeCell ref="B227:L227"/>
    <mergeCell ref="R227:S227"/>
    <mergeCell ref="Y227:Z227"/>
    <mergeCell ref="B224:L224"/>
    <mergeCell ref="R224:S224"/>
    <mergeCell ref="Y224:Z224"/>
    <mergeCell ref="B225:L225"/>
    <mergeCell ref="R225:S225"/>
    <mergeCell ref="Y225:Z225"/>
    <mergeCell ref="B222:L222"/>
    <mergeCell ref="R222:S222"/>
    <mergeCell ref="Y222:Z222"/>
    <mergeCell ref="B223:L223"/>
    <mergeCell ref="R223:S223"/>
    <mergeCell ref="Y223:Z223"/>
    <mergeCell ref="B220:L220"/>
    <mergeCell ref="R220:S220"/>
    <mergeCell ref="Y220:Z220"/>
    <mergeCell ref="B221:L221"/>
    <mergeCell ref="R221:S221"/>
    <mergeCell ref="Y221:Z221"/>
    <mergeCell ref="B218:L218"/>
    <mergeCell ref="R218:S218"/>
    <mergeCell ref="Y218:Z218"/>
    <mergeCell ref="B219:L219"/>
    <mergeCell ref="R219:S219"/>
    <mergeCell ref="Y219:Z219"/>
    <mergeCell ref="B216:L216"/>
    <mergeCell ref="R216:S216"/>
    <mergeCell ref="Y216:Z216"/>
    <mergeCell ref="B217:L217"/>
    <mergeCell ref="R217:S217"/>
    <mergeCell ref="Y217:Z217"/>
    <mergeCell ref="B214:L214"/>
    <mergeCell ref="R214:S214"/>
    <mergeCell ref="Y214:Z214"/>
    <mergeCell ref="B215:L215"/>
    <mergeCell ref="R215:S215"/>
    <mergeCell ref="Y215:Z215"/>
    <mergeCell ref="B212:L212"/>
    <mergeCell ref="R212:S212"/>
    <mergeCell ref="Y212:Z212"/>
    <mergeCell ref="B213:L213"/>
    <mergeCell ref="R213:S213"/>
    <mergeCell ref="Y213:Z213"/>
    <mergeCell ref="B210:L210"/>
    <mergeCell ref="R210:S210"/>
    <mergeCell ref="Y210:Z210"/>
    <mergeCell ref="B211:L211"/>
    <mergeCell ref="R211:S211"/>
    <mergeCell ref="Y211:Z211"/>
    <mergeCell ref="B208:L208"/>
    <mergeCell ref="R208:S208"/>
    <mergeCell ref="Y208:Z208"/>
    <mergeCell ref="B209:L209"/>
    <mergeCell ref="R209:S209"/>
    <mergeCell ref="Y209:Z209"/>
    <mergeCell ref="B206:L206"/>
    <mergeCell ref="R206:S206"/>
    <mergeCell ref="Y206:Z206"/>
    <mergeCell ref="B207:L207"/>
    <mergeCell ref="R207:S207"/>
    <mergeCell ref="Y207:Z207"/>
    <mergeCell ref="B204:L204"/>
    <mergeCell ref="R204:S204"/>
    <mergeCell ref="Y204:Z204"/>
    <mergeCell ref="B205:L205"/>
    <mergeCell ref="R205:S205"/>
    <mergeCell ref="Y205:Z205"/>
    <mergeCell ref="B202:L202"/>
    <mergeCell ref="R202:S202"/>
    <mergeCell ref="Y202:Z202"/>
    <mergeCell ref="B203:L203"/>
    <mergeCell ref="R203:S203"/>
    <mergeCell ref="Y203:Z203"/>
    <mergeCell ref="B200:L200"/>
    <mergeCell ref="R200:S200"/>
    <mergeCell ref="Y200:Z200"/>
    <mergeCell ref="B201:L201"/>
    <mergeCell ref="R201:S201"/>
    <mergeCell ref="Y201:Z201"/>
    <mergeCell ref="B198:L198"/>
    <mergeCell ref="R198:S198"/>
    <mergeCell ref="Y198:Z198"/>
    <mergeCell ref="B199:L199"/>
    <mergeCell ref="R199:S199"/>
    <mergeCell ref="Y199:Z199"/>
    <mergeCell ref="B196:L196"/>
    <mergeCell ref="R196:S196"/>
    <mergeCell ref="Y196:Z196"/>
    <mergeCell ref="B197:L197"/>
    <mergeCell ref="R197:S197"/>
    <mergeCell ref="Y197:Z197"/>
    <mergeCell ref="B194:L194"/>
    <mergeCell ref="R194:S194"/>
    <mergeCell ref="Y194:Z194"/>
    <mergeCell ref="B195:L195"/>
    <mergeCell ref="R195:S195"/>
    <mergeCell ref="Y195:Z195"/>
    <mergeCell ref="B192:L192"/>
    <mergeCell ref="R192:S192"/>
    <mergeCell ref="Y192:Z192"/>
    <mergeCell ref="B193:L193"/>
    <mergeCell ref="R193:S193"/>
    <mergeCell ref="Y193:Z193"/>
    <mergeCell ref="B190:L190"/>
    <mergeCell ref="R190:S190"/>
    <mergeCell ref="Y190:Z190"/>
    <mergeCell ref="B191:L191"/>
    <mergeCell ref="R191:S191"/>
    <mergeCell ref="Y191:Z191"/>
    <mergeCell ref="B188:L188"/>
    <mergeCell ref="R188:S188"/>
    <mergeCell ref="Y188:Z188"/>
    <mergeCell ref="B189:L189"/>
    <mergeCell ref="R189:S189"/>
    <mergeCell ref="Y189:Z189"/>
    <mergeCell ref="B186:L186"/>
    <mergeCell ref="R186:S186"/>
    <mergeCell ref="Y186:Z186"/>
    <mergeCell ref="B187:L187"/>
    <mergeCell ref="R187:S187"/>
    <mergeCell ref="Y187:Z187"/>
    <mergeCell ref="B184:L184"/>
    <mergeCell ref="R184:S184"/>
    <mergeCell ref="Y184:Z184"/>
    <mergeCell ref="B185:L185"/>
    <mergeCell ref="R185:S185"/>
    <mergeCell ref="Y185:Z185"/>
    <mergeCell ref="B182:L182"/>
    <mergeCell ref="R182:S182"/>
    <mergeCell ref="Y182:Z182"/>
    <mergeCell ref="B183:L183"/>
    <mergeCell ref="R183:S183"/>
    <mergeCell ref="Y183:Z183"/>
    <mergeCell ref="B180:L180"/>
    <mergeCell ref="R180:S180"/>
    <mergeCell ref="Y180:Z180"/>
    <mergeCell ref="B181:L181"/>
    <mergeCell ref="R181:S181"/>
    <mergeCell ref="Y181:Z181"/>
    <mergeCell ref="B178:L178"/>
    <mergeCell ref="R178:S178"/>
    <mergeCell ref="Y178:Z178"/>
    <mergeCell ref="B179:L179"/>
    <mergeCell ref="R179:S179"/>
    <mergeCell ref="Y179:Z179"/>
    <mergeCell ref="B176:L176"/>
    <mergeCell ref="R176:S176"/>
    <mergeCell ref="Y176:Z176"/>
    <mergeCell ref="B177:L177"/>
    <mergeCell ref="R177:S177"/>
    <mergeCell ref="Y177:Z177"/>
    <mergeCell ref="B174:L174"/>
    <mergeCell ref="R174:S174"/>
    <mergeCell ref="Y174:Z174"/>
    <mergeCell ref="B175:L175"/>
    <mergeCell ref="R175:S175"/>
    <mergeCell ref="Y175:Z175"/>
    <mergeCell ref="B172:L172"/>
    <mergeCell ref="R172:S172"/>
    <mergeCell ref="Y172:Z172"/>
    <mergeCell ref="B173:L173"/>
    <mergeCell ref="R173:S173"/>
    <mergeCell ref="Y173:Z173"/>
    <mergeCell ref="B170:L170"/>
    <mergeCell ref="R170:S170"/>
    <mergeCell ref="Y170:Z170"/>
    <mergeCell ref="B171:L171"/>
    <mergeCell ref="R171:S171"/>
    <mergeCell ref="Y171:Z171"/>
    <mergeCell ref="B168:L168"/>
    <mergeCell ref="R168:S168"/>
    <mergeCell ref="Y168:Z168"/>
    <mergeCell ref="B169:L169"/>
    <mergeCell ref="R169:S169"/>
    <mergeCell ref="Y169:Z169"/>
    <mergeCell ref="B166:L166"/>
    <mergeCell ref="R166:S166"/>
    <mergeCell ref="Y166:Z166"/>
    <mergeCell ref="B167:L167"/>
    <mergeCell ref="R167:S167"/>
    <mergeCell ref="Y167:Z167"/>
    <mergeCell ref="B164:L164"/>
    <mergeCell ref="R164:S164"/>
    <mergeCell ref="Y164:Z164"/>
    <mergeCell ref="B165:L165"/>
    <mergeCell ref="R165:S165"/>
    <mergeCell ref="Y165:Z165"/>
    <mergeCell ref="B162:L162"/>
    <mergeCell ref="R162:S162"/>
    <mergeCell ref="Y162:Z162"/>
    <mergeCell ref="B163:L163"/>
    <mergeCell ref="R163:S163"/>
    <mergeCell ref="Y163:Z163"/>
    <mergeCell ref="B160:L160"/>
    <mergeCell ref="R160:S160"/>
    <mergeCell ref="Y160:Z160"/>
    <mergeCell ref="B161:L161"/>
    <mergeCell ref="R161:S161"/>
    <mergeCell ref="Y161:Z161"/>
    <mergeCell ref="B158:L158"/>
    <mergeCell ref="R158:S158"/>
    <mergeCell ref="Y158:Z158"/>
    <mergeCell ref="B159:L159"/>
    <mergeCell ref="R159:S159"/>
    <mergeCell ref="Y159:Z159"/>
    <mergeCell ref="B156:L156"/>
    <mergeCell ref="R156:S156"/>
    <mergeCell ref="Y156:Z156"/>
    <mergeCell ref="B157:L157"/>
    <mergeCell ref="R157:S157"/>
    <mergeCell ref="Y157:Z157"/>
    <mergeCell ref="B154:L154"/>
    <mergeCell ref="R154:S154"/>
    <mergeCell ref="Y154:Z154"/>
    <mergeCell ref="B155:L155"/>
    <mergeCell ref="R155:S155"/>
    <mergeCell ref="Y155:Z155"/>
    <mergeCell ref="B152:L152"/>
    <mergeCell ref="R152:S152"/>
    <mergeCell ref="Y152:Z152"/>
    <mergeCell ref="B153:L153"/>
    <mergeCell ref="R153:S153"/>
    <mergeCell ref="Y153:Z153"/>
    <mergeCell ref="B150:L150"/>
    <mergeCell ref="R150:S150"/>
    <mergeCell ref="Y150:Z150"/>
    <mergeCell ref="B151:L151"/>
    <mergeCell ref="R151:S151"/>
    <mergeCell ref="Y151:Z151"/>
    <mergeCell ref="B148:L148"/>
    <mergeCell ref="R148:S148"/>
    <mergeCell ref="Y148:Z148"/>
    <mergeCell ref="B149:L149"/>
    <mergeCell ref="R149:S149"/>
    <mergeCell ref="Y149:Z149"/>
    <mergeCell ref="B146:L146"/>
    <mergeCell ref="R146:S146"/>
    <mergeCell ref="Y146:Z146"/>
    <mergeCell ref="B147:L147"/>
    <mergeCell ref="R147:S147"/>
    <mergeCell ref="Y147:Z147"/>
    <mergeCell ref="B144:L144"/>
    <mergeCell ref="R144:S144"/>
    <mergeCell ref="Y144:Z144"/>
    <mergeCell ref="B145:L145"/>
    <mergeCell ref="R145:S145"/>
    <mergeCell ref="Y145:Z145"/>
    <mergeCell ref="B142:L142"/>
    <mergeCell ref="R142:S142"/>
    <mergeCell ref="Y142:Z142"/>
    <mergeCell ref="B143:L143"/>
    <mergeCell ref="R143:S143"/>
    <mergeCell ref="Y143:Z143"/>
    <mergeCell ref="B140:L140"/>
    <mergeCell ref="R140:S140"/>
    <mergeCell ref="Y140:Z140"/>
    <mergeCell ref="B141:L141"/>
    <mergeCell ref="R141:S141"/>
    <mergeCell ref="Y141:Z141"/>
    <mergeCell ref="B138:L138"/>
    <mergeCell ref="R138:S138"/>
    <mergeCell ref="Y138:Z138"/>
    <mergeCell ref="B139:L139"/>
    <mergeCell ref="R139:S139"/>
    <mergeCell ref="Y139:Z139"/>
    <mergeCell ref="B136:L136"/>
    <mergeCell ref="R136:S136"/>
    <mergeCell ref="Y136:Z136"/>
    <mergeCell ref="B137:L137"/>
    <mergeCell ref="R137:S137"/>
    <mergeCell ref="Y137:Z137"/>
    <mergeCell ref="B134:L134"/>
    <mergeCell ref="R134:S134"/>
    <mergeCell ref="Y134:Z134"/>
    <mergeCell ref="B135:L135"/>
    <mergeCell ref="R135:S135"/>
    <mergeCell ref="Y135:Z135"/>
    <mergeCell ref="B132:L132"/>
    <mergeCell ref="R132:S132"/>
    <mergeCell ref="Y132:Z132"/>
    <mergeCell ref="B133:L133"/>
    <mergeCell ref="R133:S133"/>
    <mergeCell ref="Y133:Z133"/>
    <mergeCell ref="B130:L130"/>
    <mergeCell ref="R130:S130"/>
    <mergeCell ref="Y130:Z130"/>
    <mergeCell ref="B131:L131"/>
    <mergeCell ref="R131:S131"/>
    <mergeCell ref="Y131:Z131"/>
    <mergeCell ref="B128:L128"/>
    <mergeCell ref="R128:S128"/>
    <mergeCell ref="Y128:Z128"/>
    <mergeCell ref="B129:L129"/>
    <mergeCell ref="R129:S129"/>
    <mergeCell ref="Y129:Z129"/>
    <mergeCell ref="B126:L126"/>
    <mergeCell ref="R126:S126"/>
    <mergeCell ref="Y126:Z126"/>
    <mergeCell ref="B127:L127"/>
    <mergeCell ref="R127:S127"/>
    <mergeCell ref="Y127:Z127"/>
    <mergeCell ref="B124:L124"/>
    <mergeCell ref="R124:S124"/>
    <mergeCell ref="Y124:Z124"/>
    <mergeCell ref="B125:L125"/>
    <mergeCell ref="R125:S125"/>
    <mergeCell ref="Y125:Z125"/>
    <mergeCell ref="B122:L122"/>
    <mergeCell ref="R122:S122"/>
    <mergeCell ref="Y122:Z122"/>
    <mergeCell ref="B123:L123"/>
    <mergeCell ref="R123:S123"/>
    <mergeCell ref="Y123:Z123"/>
    <mergeCell ref="B120:L120"/>
    <mergeCell ref="R120:S120"/>
    <mergeCell ref="Y120:Z120"/>
    <mergeCell ref="B121:L121"/>
    <mergeCell ref="R121:S121"/>
    <mergeCell ref="Y121:Z121"/>
    <mergeCell ref="B118:L118"/>
    <mergeCell ref="R118:S118"/>
    <mergeCell ref="Y118:Z118"/>
    <mergeCell ref="B119:L119"/>
    <mergeCell ref="R119:S119"/>
    <mergeCell ref="Y119:Z119"/>
    <mergeCell ref="B116:L116"/>
    <mergeCell ref="R116:S116"/>
    <mergeCell ref="Y116:Z116"/>
    <mergeCell ref="B117:L117"/>
    <mergeCell ref="R117:S117"/>
    <mergeCell ref="Y117:Z117"/>
    <mergeCell ref="B114:L114"/>
    <mergeCell ref="R114:S114"/>
    <mergeCell ref="Y114:Z114"/>
    <mergeCell ref="B115:L115"/>
    <mergeCell ref="R115:S115"/>
    <mergeCell ref="Y115:Z115"/>
    <mergeCell ref="B112:L112"/>
    <mergeCell ref="R112:S112"/>
    <mergeCell ref="Y112:Z112"/>
    <mergeCell ref="B113:L113"/>
    <mergeCell ref="R113:S113"/>
    <mergeCell ref="Y113:Z113"/>
    <mergeCell ref="B110:L110"/>
    <mergeCell ref="R110:S110"/>
    <mergeCell ref="Y110:Z110"/>
    <mergeCell ref="B111:L111"/>
    <mergeCell ref="R111:S111"/>
    <mergeCell ref="Y111:Z111"/>
    <mergeCell ref="B108:L108"/>
    <mergeCell ref="R108:S108"/>
    <mergeCell ref="Y108:Z108"/>
    <mergeCell ref="B109:L109"/>
    <mergeCell ref="R109:S109"/>
    <mergeCell ref="Y109:Z109"/>
    <mergeCell ref="B106:L106"/>
    <mergeCell ref="R106:S106"/>
    <mergeCell ref="Y106:Z106"/>
    <mergeCell ref="B107:L107"/>
    <mergeCell ref="R107:S107"/>
    <mergeCell ref="Y107:Z107"/>
    <mergeCell ref="B104:L104"/>
    <mergeCell ref="R104:S104"/>
    <mergeCell ref="Y104:Z104"/>
    <mergeCell ref="B105:L105"/>
    <mergeCell ref="R105:S105"/>
    <mergeCell ref="Y105:Z105"/>
    <mergeCell ref="B102:L102"/>
    <mergeCell ref="R102:S102"/>
    <mergeCell ref="Y102:Z102"/>
    <mergeCell ref="B103:L103"/>
    <mergeCell ref="R103:S103"/>
    <mergeCell ref="Y103:Z103"/>
    <mergeCell ref="B100:L100"/>
    <mergeCell ref="R100:S100"/>
    <mergeCell ref="Y100:Z100"/>
    <mergeCell ref="B101:L101"/>
    <mergeCell ref="R101:S101"/>
    <mergeCell ref="Y101:Z101"/>
    <mergeCell ref="B98:L98"/>
    <mergeCell ref="R98:S98"/>
    <mergeCell ref="Y98:Z98"/>
    <mergeCell ref="B99:L99"/>
    <mergeCell ref="R99:S99"/>
    <mergeCell ref="Y99:Z99"/>
    <mergeCell ref="B96:L96"/>
    <mergeCell ref="R96:S96"/>
    <mergeCell ref="Y96:Z96"/>
    <mergeCell ref="B97:L97"/>
    <mergeCell ref="R97:S97"/>
    <mergeCell ref="Y97:Z97"/>
    <mergeCell ref="B94:L94"/>
    <mergeCell ref="R94:S94"/>
    <mergeCell ref="Y94:Z94"/>
    <mergeCell ref="B95:L95"/>
    <mergeCell ref="R95:S95"/>
    <mergeCell ref="Y95:Z95"/>
    <mergeCell ref="B92:L92"/>
    <mergeCell ref="R92:S92"/>
    <mergeCell ref="Y92:Z92"/>
    <mergeCell ref="B93:L93"/>
    <mergeCell ref="R93:S93"/>
    <mergeCell ref="Y93:Z93"/>
    <mergeCell ref="B90:L90"/>
    <mergeCell ref="R90:S90"/>
    <mergeCell ref="Y90:Z90"/>
    <mergeCell ref="B91:L91"/>
    <mergeCell ref="R91:S91"/>
    <mergeCell ref="Y91:Z91"/>
    <mergeCell ref="B88:L88"/>
    <mergeCell ref="R88:S88"/>
    <mergeCell ref="Y88:Z88"/>
    <mergeCell ref="B89:L89"/>
    <mergeCell ref="R89:S89"/>
    <mergeCell ref="Y89:Z89"/>
    <mergeCell ref="B86:L86"/>
    <mergeCell ref="R86:S86"/>
    <mergeCell ref="Y86:Z86"/>
    <mergeCell ref="B87:L87"/>
    <mergeCell ref="R87:S87"/>
    <mergeCell ref="Y87:Z87"/>
    <mergeCell ref="B84:L84"/>
    <mergeCell ref="R84:S84"/>
    <mergeCell ref="Y84:Z84"/>
    <mergeCell ref="B85:L85"/>
    <mergeCell ref="R85:S85"/>
    <mergeCell ref="Y85:Z85"/>
    <mergeCell ref="B82:L82"/>
    <mergeCell ref="R82:S82"/>
    <mergeCell ref="Y82:Z82"/>
    <mergeCell ref="B83:L83"/>
    <mergeCell ref="R83:S83"/>
    <mergeCell ref="Y83:Z83"/>
    <mergeCell ref="B80:L80"/>
    <mergeCell ref="R80:S80"/>
    <mergeCell ref="Y80:Z80"/>
    <mergeCell ref="B81:L81"/>
    <mergeCell ref="R81:S81"/>
    <mergeCell ref="Y81:Z81"/>
    <mergeCell ref="B78:L78"/>
    <mergeCell ref="R78:S78"/>
    <mergeCell ref="Y78:Z78"/>
    <mergeCell ref="B79:L79"/>
    <mergeCell ref="R79:S79"/>
    <mergeCell ref="Y79:Z79"/>
    <mergeCell ref="B76:L76"/>
    <mergeCell ref="R76:S76"/>
    <mergeCell ref="Y76:Z76"/>
    <mergeCell ref="B77:L77"/>
    <mergeCell ref="R77:S77"/>
    <mergeCell ref="Y77:Z77"/>
    <mergeCell ref="B74:L74"/>
    <mergeCell ref="R74:S74"/>
    <mergeCell ref="Y74:Z74"/>
    <mergeCell ref="B75:L75"/>
    <mergeCell ref="R75:S75"/>
    <mergeCell ref="Y75:Z75"/>
    <mergeCell ref="B72:L72"/>
    <mergeCell ref="R72:S72"/>
    <mergeCell ref="Y72:Z72"/>
    <mergeCell ref="B73:L73"/>
    <mergeCell ref="R73:S73"/>
    <mergeCell ref="Y73:Z73"/>
    <mergeCell ref="B70:L70"/>
    <mergeCell ref="R70:S70"/>
    <mergeCell ref="Y70:Z70"/>
    <mergeCell ref="B71:L71"/>
    <mergeCell ref="R71:S71"/>
    <mergeCell ref="Y71:Z71"/>
    <mergeCell ref="B68:L68"/>
    <mergeCell ref="R68:S68"/>
    <mergeCell ref="Y68:Z68"/>
    <mergeCell ref="B69:L69"/>
    <mergeCell ref="R69:S69"/>
    <mergeCell ref="Y69:Z69"/>
    <mergeCell ref="B66:L66"/>
    <mergeCell ref="R66:S66"/>
    <mergeCell ref="Y66:Z66"/>
    <mergeCell ref="B67:L67"/>
    <mergeCell ref="R67:S67"/>
    <mergeCell ref="Y67:Z67"/>
    <mergeCell ref="B64:L64"/>
    <mergeCell ref="R64:S64"/>
    <mergeCell ref="Y64:Z64"/>
    <mergeCell ref="B65:L65"/>
    <mergeCell ref="R65:S65"/>
    <mergeCell ref="Y65:Z65"/>
    <mergeCell ref="B62:L62"/>
    <mergeCell ref="R62:S62"/>
    <mergeCell ref="Y62:Z62"/>
    <mergeCell ref="B63:L63"/>
    <mergeCell ref="R63:S63"/>
    <mergeCell ref="Y63:Z63"/>
    <mergeCell ref="B60:L60"/>
    <mergeCell ref="R60:S60"/>
    <mergeCell ref="Y60:Z60"/>
    <mergeCell ref="B61:L61"/>
    <mergeCell ref="R61:S61"/>
    <mergeCell ref="Y61:Z61"/>
    <mergeCell ref="B58:L58"/>
    <mergeCell ref="R58:S58"/>
    <mergeCell ref="Y58:Z58"/>
    <mergeCell ref="B59:L59"/>
    <mergeCell ref="R59:S59"/>
    <mergeCell ref="Y59:Z59"/>
    <mergeCell ref="B56:L56"/>
    <mergeCell ref="R56:S56"/>
    <mergeCell ref="Y56:Z56"/>
    <mergeCell ref="B57:L57"/>
    <mergeCell ref="R57:S57"/>
    <mergeCell ref="Y57:Z57"/>
    <mergeCell ref="B54:L54"/>
    <mergeCell ref="R54:S54"/>
    <mergeCell ref="Y54:Z54"/>
    <mergeCell ref="B55:L55"/>
    <mergeCell ref="R55:S55"/>
    <mergeCell ref="Y55:Z55"/>
    <mergeCell ref="B52:L52"/>
    <mergeCell ref="R52:S52"/>
    <mergeCell ref="Y52:Z52"/>
    <mergeCell ref="B53:L53"/>
    <mergeCell ref="R53:S53"/>
    <mergeCell ref="Y53:Z53"/>
    <mergeCell ref="B50:L50"/>
    <mergeCell ref="R50:S50"/>
    <mergeCell ref="Y50:Z50"/>
    <mergeCell ref="B51:L51"/>
    <mergeCell ref="R51:S51"/>
    <mergeCell ref="Y51:Z51"/>
    <mergeCell ref="B48:L48"/>
    <mergeCell ref="R48:S48"/>
    <mergeCell ref="Y48:Z48"/>
    <mergeCell ref="B49:L49"/>
    <mergeCell ref="R49:S49"/>
    <mergeCell ref="Y49:Z49"/>
    <mergeCell ref="B46:L46"/>
    <mergeCell ref="R46:S46"/>
    <mergeCell ref="Y46:Z46"/>
    <mergeCell ref="B47:L47"/>
    <mergeCell ref="R47:S47"/>
    <mergeCell ref="Y47:Z47"/>
    <mergeCell ref="B44:L44"/>
    <mergeCell ref="R44:S44"/>
    <mergeCell ref="Y44:Z44"/>
    <mergeCell ref="B45:L45"/>
    <mergeCell ref="R45:S45"/>
    <mergeCell ref="Y45:Z45"/>
    <mergeCell ref="B42:L42"/>
    <mergeCell ref="R42:S42"/>
    <mergeCell ref="Y42:Z42"/>
    <mergeCell ref="B43:L43"/>
    <mergeCell ref="R43:S43"/>
    <mergeCell ref="Y43:Z43"/>
    <mergeCell ref="B40:L40"/>
    <mergeCell ref="R40:S40"/>
    <mergeCell ref="Y40:Z40"/>
    <mergeCell ref="B41:L41"/>
    <mergeCell ref="R41:S41"/>
    <mergeCell ref="Y41:Z41"/>
    <mergeCell ref="B38:L38"/>
    <mergeCell ref="R38:S38"/>
    <mergeCell ref="Y38:Z38"/>
    <mergeCell ref="B39:L39"/>
    <mergeCell ref="R39:S39"/>
    <mergeCell ref="Y39:Z39"/>
    <mergeCell ref="B36:L36"/>
    <mergeCell ref="R36:S36"/>
    <mergeCell ref="Y36:Z36"/>
    <mergeCell ref="B37:L37"/>
    <mergeCell ref="R37:S37"/>
    <mergeCell ref="Y37:Z37"/>
    <mergeCell ref="B34:L34"/>
    <mergeCell ref="R34:S34"/>
    <mergeCell ref="Y34:Z34"/>
    <mergeCell ref="B35:L35"/>
    <mergeCell ref="R35:S35"/>
    <mergeCell ref="Y35:Z35"/>
    <mergeCell ref="B32:L32"/>
    <mergeCell ref="R32:S32"/>
    <mergeCell ref="Y32:Z32"/>
    <mergeCell ref="B33:L33"/>
    <mergeCell ref="R33:S33"/>
    <mergeCell ref="Y33:Z33"/>
    <mergeCell ref="B30:L30"/>
    <mergeCell ref="R30:S30"/>
    <mergeCell ref="Y30:Z30"/>
    <mergeCell ref="B31:L31"/>
    <mergeCell ref="R31:S31"/>
    <mergeCell ref="Y31:Z31"/>
    <mergeCell ref="B28:L28"/>
    <mergeCell ref="R28:S28"/>
    <mergeCell ref="Y28:Z28"/>
    <mergeCell ref="B29:L29"/>
    <mergeCell ref="R29:S29"/>
    <mergeCell ref="Y29:Z29"/>
    <mergeCell ref="B26:L26"/>
    <mergeCell ref="R26:S26"/>
    <mergeCell ref="Y26:Z26"/>
    <mergeCell ref="B27:L27"/>
    <mergeCell ref="R27:S27"/>
    <mergeCell ref="Y27:Z27"/>
    <mergeCell ref="B24:L24"/>
    <mergeCell ref="R24:S24"/>
    <mergeCell ref="Y24:Z24"/>
    <mergeCell ref="B25:L25"/>
    <mergeCell ref="R25:S25"/>
    <mergeCell ref="Y25:Z25"/>
    <mergeCell ref="B22:L22"/>
    <mergeCell ref="R22:S22"/>
    <mergeCell ref="Y22:Z22"/>
    <mergeCell ref="B23:L23"/>
    <mergeCell ref="R23:S23"/>
    <mergeCell ref="Y23:Z23"/>
    <mergeCell ref="B20:L20"/>
    <mergeCell ref="R20:S20"/>
    <mergeCell ref="Y20:Z20"/>
    <mergeCell ref="B21:L21"/>
    <mergeCell ref="R21:S21"/>
    <mergeCell ref="Y21:Z21"/>
    <mergeCell ref="B12:L12"/>
    <mergeCell ref="R12:S12"/>
    <mergeCell ref="Y12:Z12"/>
    <mergeCell ref="B13:L13"/>
    <mergeCell ref="R13:S13"/>
    <mergeCell ref="Y13:Z13"/>
    <mergeCell ref="L3:X3"/>
    <mergeCell ref="O4:X4"/>
    <mergeCell ref="A6:X6"/>
    <mergeCell ref="M8:Q9"/>
    <mergeCell ref="S8:S10"/>
    <mergeCell ref="B10:L10"/>
    <mergeCell ref="B18:L18"/>
    <mergeCell ref="R18:S18"/>
    <mergeCell ref="Y18:Z18"/>
    <mergeCell ref="B19:L19"/>
    <mergeCell ref="R19:S19"/>
    <mergeCell ref="Y19:Z19"/>
    <mergeCell ref="B16:L16"/>
    <mergeCell ref="R16:S16"/>
    <mergeCell ref="Y16:Z16"/>
    <mergeCell ref="B17:L17"/>
    <mergeCell ref="R17:S17"/>
    <mergeCell ref="Y17:Z17"/>
    <mergeCell ref="B14:L14"/>
    <mergeCell ref="R14:S14"/>
    <mergeCell ref="Y14:Z14"/>
    <mergeCell ref="B15:L15"/>
    <mergeCell ref="R15:S15"/>
    <mergeCell ref="Y15:Z15"/>
  </mergeCells>
  <pageMargins left="0.39370078740157483" right="0.39370078740157483" top="0.59055118110236227" bottom="0.59055118110236227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36"/>
  <sheetViews>
    <sheetView showGridLines="0" view="pageBreakPreview" topLeftCell="A725" zoomScale="81" zoomScaleNormal="100" zoomScaleSheetLayoutView="81" workbookViewId="0">
      <selection activeCell="N744" sqref="N744"/>
    </sheetView>
  </sheetViews>
  <sheetFormatPr defaultColWidth="9.109375" defaultRowHeight="13.2" x14ac:dyDescent="0.25"/>
  <cols>
    <col min="1" max="1" width="1.44140625" customWidth="1"/>
    <col min="2" max="10" width="0.6640625" customWidth="1"/>
    <col min="11" max="11" width="0" hidden="1" customWidth="1"/>
    <col min="12" max="12" width="36.44140625" customWidth="1"/>
    <col min="13" max="13" width="8.44140625" customWidth="1"/>
    <col min="14" max="14" width="6.21875" customWidth="1"/>
    <col min="15" max="15" width="6.77734375" customWidth="1"/>
    <col min="16" max="16" width="9.44140625" customWidth="1"/>
    <col min="17" max="17" width="6.77734375" customWidth="1"/>
    <col min="18" max="23" width="0" hidden="1" customWidth="1"/>
    <col min="24" max="24" width="20.6640625" customWidth="1"/>
    <col min="25" max="28" width="0" hidden="1" customWidth="1"/>
    <col min="29" max="29" width="1" customWidth="1"/>
    <col min="30" max="255" width="9.109375" customWidth="1"/>
  </cols>
  <sheetData>
    <row r="1" spans="1:29" s="77" customFormat="1" ht="13.8" x14ac:dyDescent="0.3">
      <c r="O1" s="79"/>
      <c r="P1" s="79"/>
      <c r="Q1" s="80"/>
      <c r="R1" s="80"/>
      <c r="S1" s="80"/>
      <c r="T1" s="80"/>
      <c r="U1" s="80"/>
      <c r="V1" s="80"/>
      <c r="W1" s="80"/>
      <c r="X1" s="80" t="s">
        <v>357</v>
      </c>
    </row>
    <row r="2" spans="1:29" s="78" customFormat="1" ht="13.8" x14ac:dyDescent="0.3">
      <c r="O2" s="81"/>
      <c r="P2" s="81"/>
      <c r="Q2" s="80"/>
      <c r="R2" s="80"/>
      <c r="S2" s="80"/>
      <c r="T2" s="80"/>
      <c r="U2" s="80"/>
      <c r="V2" s="80"/>
      <c r="W2" s="80"/>
      <c r="X2" s="80" t="s">
        <v>358</v>
      </c>
    </row>
    <row r="3" spans="1:29" s="78" customFormat="1" ht="12.7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116" t="s">
        <v>360</v>
      </c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21"/>
      <c r="Z3" s="21"/>
      <c r="AA3" s="21"/>
      <c r="AB3" s="21"/>
      <c r="AC3" s="21"/>
    </row>
    <row r="4" spans="1:29" s="78" customFormat="1" ht="12.7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16" t="s">
        <v>359</v>
      </c>
      <c r="P4" s="116"/>
      <c r="Q4" s="116"/>
      <c r="R4" s="116"/>
      <c r="S4" s="116"/>
      <c r="T4" s="116"/>
      <c r="U4" s="116"/>
      <c r="V4" s="116"/>
      <c r="W4" s="116"/>
      <c r="X4" s="116"/>
      <c r="Y4" s="21"/>
      <c r="Z4" s="21"/>
      <c r="AA4" s="21"/>
      <c r="AB4" s="21"/>
      <c r="AC4" s="21"/>
    </row>
    <row r="5" spans="1:29" s="78" customFormat="1" ht="6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82"/>
      <c r="P5" s="82"/>
      <c r="Q5" s="82"/>
      <c r="R5" s="82"/>
      <c r="S5" s="82"/>
      <c r="T5" s="82"/>
      <c r="U5" s="82"/>
      <c r="V5" s="82"/>
      <c r="W5" s="82"/>
      <c r="X5" s="82"/>
      <c r="Y5" s="21"/>
      <c r="Z5" s="21"/>
      <c r="AA5" s="21"/>
      <c r="AB5" s="21"/>
      <c r="AC5" s="21"/>
    </row>
    <row r="6" spans="1:29" ht="23.25" customHeight="1" x14ac:dyDescent="0.25">
      <c r="A6" s="130" t="s">
        <v>356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"/>
      <c r="Z6" s="1"/>
      <c r="AA6" s="1"/>
      <c r="AB6" s="1"/>
      <c r="AC6" s="1"/>
    </row>
    <row r="7" spans="1:29" ht="11.4" customHeight="1" thickBot="1" x14ac:dyDescent="0.3">
      <c r="A7" s="76"/>
      <c r="B7" s="22"/>
      <c r="C7" s="22"/>
      <c r="D7" s="22"/>
      <c r="E7" s="22"/>
      <c r="F7" s="22"/>
      <c r="G7" s="22"/>
      <c r="H7" s="22"/>
      <c r="I7" s="69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71"/>
      <c r="X7" s="71"/>
      <c r="Y7" s="1"/>
      <c r="Z7" s="1"/>
      <c r="AA7" s="1"/>
      <c r="AB7" s="1"/>
      <c r="AC7" s="1"/>
    </row>
    <row r="8" spans="1:29" ht="18" customHeight="1" thickBot="1" x14ac:dyDescent="0.3">
      <c r="A8" s="12"/>
      <c r="B8" s="23"/>
      <c r="C8" s="24"/>
      <c r="D8" s="24"/>
      <c r="E8" s="24"/>
      <c r="F8" s="24"/>
      <c r="G8" s="24"/>
      <c r="H8" s="24"/>
      <c r="I8" s="24"/>
      <c r="J8" s="24"/>
      <c r="K8" s="24"/>
      <c r="L8" s="25"/>
      <c r="M8" s="118" t="s">
        <v>354</v>
      </c>
      <c r="N8" s="119"/>
      <c r="O8" s="119"/>
      <c r="P8" s="119"/>
      <c r="Q8" s="119"/>
      <c r="R8" s="26"/>
      <c r="S8" s="121" t="s">
        <v>353</v>
      </c>
      <c r="T8" s="27"/>
      <c r="U8" s="28"/>
      <c r="V8" s="28"/>
      <c r="W8" s="29"/>
      <c r="X8" s="30"/>
      <c r="Y8" s="20"/>
      <c r="Z8" s="19"/>
      <c r="AA8" s="12"/>
      <c r="AB8" s="12"/>
      <c r="AC8" s="12"/>
    </row>
    <row r="9" spans="1:29" ht="12.75" customHeight="1" thickBot="1" x14ac:dyDescent="0.3">
      <c r="A9" s="12"/>
      <c r="B9" s="31"/>
      <c r="C9" s="32"/>
      <c r="D9" s="32"/>
      <c r="E9" s="32"/>
      <c r="F9" s="32"/>
      <c r="G9" s="32"/>
      <c r="H9" s="32"/>
      <c r="I9" s="32"/>
      <c r="J9" s="32"/>
      <c r="K9" s="32"/>
      <c r="L9" s="33"/>
      <c r="M9" s="118"/>
      <c r="N9" s="119"/>
      <c r="O9" s="119"/>
      <c r="P9" s="119"/>
      <c r="Q9" s="120"/>
      <c r="R9" s="22"/>
      <c r="S9" s="121"/>
      <c r="T9" s="34"/>
      <c r="U9" s="35"/>
      <c r="V9" s="35"/>
      <c r="W9" s="36"/>
      <c r="X9" s="37"/>
      <c r="Y9" s="18"/>
      <c r="Z9" s="12"/>
      <c r="AA9" s="12"/>
      <c r="AB9" s="12"/>
      <c r="AC9" s="12"/>
    </row>
    <row r="10" spans="1:29" ht="23.4" customHeight="1" thickBot="1" x14ac:dyDescent="0.3">
      <c r="A10" s="1"/>
      <c r="B10" s="122" t="s">
        <v>352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 t="s">
        <v>352</v>
      </c>
      <c r="M10" s="38" t="s">
        <v>351</v>
      </c>
      <c r="N10" s="39" t="s">
        <v>350</v>
      </c>
      <c r="O10" s="39" t="s">
        <v>349</v>
      </c>
      <c r="P10" s="39" t="s">
        <v>348</v>
      </c>
      <c r="Q10" s="40" t="s">
        <v>347</v>
      </c>
      <c r="R10" s="38" t="s">
        <v>346</v>
      </c>
      <c r="S10" s="121"/>
      <c r="T10" s="41" t="s">
        <v>345</v>
      </c>
      <c r="U10" s="42" t="s">
        <v>344</v>
      </c>
      <c r="V10" s="42" t="s">
        <v>343</v>
      </c>
      <c r="W10" s="42" t="s">
        <v>342</v>
      </c>
      <c r="X10" s="43" t="s">
        <v>376</v>
      </c>
      <c r="Y10" s="17" t="s">
        <v>341</v>
      </c>
      <c r="Z10" s="16" t="s">
        <v>340</v>
      </c>
      <c r="AA10" s="15"/>
      <c r="AB10" s="15"/>
      <c r="AC10" s="12" t="s">
        <v>0</v>
      </c>
    </row>
    <row r="11" spans="1:29" ht="12.75" customHeight="1" thickBot="1" x14ac:dyDescent="0.3">
      <c r="A11" s="1"/>
      <c r="B11" s="44"/>
      <c r="C11" s="45"/>
      <c r="D11" s="45"/>
      <c r="E11" s="45"/>
      <c r="F11" s="45"/>
      <c r="G11" s="45"/>
      <c r="H11" s="45"/>
      <c r="I11" s="45"/>
      <c r="J11" s="45"/>
      <c r="K11" s="46"/>
      <c r="L11" s="47">
        <v>1</v>
      </c>
      <c r="M11" s="48">
        <v>2</v>
      </c>
      <c r="N11" s="49">
        <v>3</v>
      </c>
      <c r="O11" s="49">
        <v>4</v>
      </c>
      <c r="P11" s="49">
        <v>5</v>
      </c>
      <c r="Q11" s="50">
        <v>6</v>
      </c>
      <c r="R11" s="51">
        <v>7</v>
      </c>
      <c r="S11" s="52">
        <v>7</v>
      </c>
      <c r="T11" s="51">
        <v>8</v>
      </c>
      <c r="U11" s="53">
        <v>9</v>
      </c>
      <c r="V11" s="53">
        <v>10</v>
      </c>
      <c r="W11" s="53">
        <v>11</v>
      </c>
      <c r="X11" s="54">
        <v>7</v>
      </c>
      <c r="Y11" s="13">
        <v>7</v>
      </c>
      <c r="Z11" s="14">
        <v>8</v>
      </c>
      <c r="AA11" s="13"/>
      <c r="AB11" s="13"/>
      <c r="AC11" s="12" t="s">
        <v>0</v>
      </c>
    </row>
    <row r="12" spans="1:29" ht="12.75" customHeight="1" x14ac:dyDescent="0.25">
      <c r="A12" s="7"/>
      <c r="B12" s="106" t="s">
        <v>339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7"/>
      <c r="M12" s="55">
        <v>810</v>
      </c>
      <c r="N12" s="56">
        <v>0</v>
      </c>
      <c r="O12" s="56">
        <v>-1</v>
      </c>
      <c r="P12" s="57" t="s">
        <v>0</v>
      </c>
      <c r="Q12" s="55" t="s">
        <v>0</v>
      </c>
      <c r="R12" s="108"/>
      <c r="S12" s="108"/>
      <c r="T12" s="58">
        <v>274347167.97000003</v>
      </c>
      <c r="U12" s="59">
        <v>527889421.75</v>
      </c>
      <c r="V12" s="59">
        <v>687539766.54999995</v>
      </c>
      <c r="W12" s="60">
        <v>284610958.70999998</v>
      </c>
      <c r="X12" s="61">
        <f>X13+X173+X179++X208+X297+X361+X563+X628+X685+X729</f>
        <v>1774764934.98</v>
      </c>
      <c r="Y12" s="109">
        <v>0</v>
      </c>
      <c r="Z12" s="110"/>
      <c r="AA12" s="11"/>
      <c r="AB12" s="10">
        <v>1774387314.98</v>
      </c>
      <c r="AC12" s="6" t="s">
        <v>0</v>
      </c>
    </row>
    <row r="13" spans="1:29" ht="12.75" customHeight="1" x14ac:dyDescent="0.25">
      <c r="A13" s="7"/>
      <c r="B13" s="111" t="s">
        <v>338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2"/>
      <c r="M13" s="62">
        <v>810</v>
      </c>
      <c r="N13" s="63">
        <v>1</v>
      </c>
      <c r="O13" s="63">
        <v>0</v>
      </c>
      <c r="P13" s="64" t="s">
        <v>0</v>
      </c>
      <c r="Q13" s="62" t="s">
        <v>0</v>
      </c>
      <c r="R13" s="113"/>
      <c r="S13" s="113"/>
      <c r="T13" s="65">
        <v>17854504.690000001</v>
      </c>
      <c r="U13" s="66">
        <v>26264792.260000002</v>
      </c>
      <c r="V13" s="66">
        <v>35348252.600000001</v>
      </c>
      <c r="W13" s="67">
        <v>17528443.449999999</v>
      </c>
      <c r="X13" s="68">
        <f>X14+X22+X32+X87+X92+X103+X108</f>
        <v>97373613</v>
      </c>
      <c r="Y13" s="114">
        <v>0</v>
      </c>
      <c r="Z13" s="115"/>
      <c r="AA13" s="9"/>
      <c r="AB13" s="8">
        <v>96995993</v>
      </c>
      <c r="AC13" s="6" t="s">
        <v>0</v>
      </c>
    </row>
    <row r="14" spans="1:29" ht="29.4" customHeight="1" x14ac:dyDescent="0.25">
      <c r="A14" s="7"/>
      <c r="B14" s="111" t="s">
        <v>337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2"/>
      <c r="M14" s="62">
        <v>810</v>
      </c>
      <c r="N14" s="63">
        <v>1</v>
      </c>
      <c r="O14" s="63">
        <v>2</v>
      </c>
      <c r="P14" s="64" t="s">
        <v>0</v>
      </c>
      <c r="Q14" s="62" t="s">
        <v>0</v>
      </c>
      <c r="R14" s="113"/>
      <c r="S14" s="113"/>
      <c r="T14" s="65">
        <v>442780</v>
      </c>
      <c r="U14" s="66">
        <v>1134620</v>
      </c>
      <c r="V14" s="66">
        <v>559170</v>
      </c>
      <c r="W14" s="67">
        <v>579397</v>
      </c>
      <c r="X14" s="68">
        <v>2715967</v>
      </c>
      <c r="Y14" s="114">
        <v>0</v>
      </c>
      <c r="Z14" s="115"/>
      <c r="AA14" s="9"/>
      <c r="AB14" s="8">
        <v>2715967</v>
      </c>
      <c r="AC14" s="6" t="s">
        <v>0</v>
      </c>
    </row>
    <row r="15" spans="1:29" ht="19.8" customHeight="1" x14ac:dyDescent="0.25">
      <c r="A15" s="7"/>
      <c r="B15" s="111" t="s">
        <v>9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2"/>
      <c r="M15" s="62">
        <v>810</v>
      </c>
      <c r="N15" s="63">
        <v>1</v>
      </c>
      <c r="O15" s="63">
        <v>2</v>
      </c>
      <c r="P15" s="64" t="s">
        <v>8</v>
      </c>
      <c r="Q15" s="62" t="s">
        <v>0</v>
      </c>
      <c r="R15" s="113"/>
      <c r="S15" s="113"/>
      <c r="T15" s="65">
        <v>442780</v>
      </c>
      <c r="U15" s="66">
        <v>1134620</v>
      </c>
      <c r="V15" s="66">
        <v>559170</v>
      </c>
      <c r="W15" s="67">
        <v>579397</v>
      </c>
      <c r="X15" s="68">
        <v>2715967</v>
      </c>
      <c r="Y15" s="114">
        <v>0</v>
      </c>
      <c r="Z15" s="115"/>
      <c r="AA15" s="9"/>
      <c r="AB15" s="8">
        <v>2715967</v>
      </c>
      <c r="AC15" s="6" t="s">
        <v>0</v>
      </c>
    </row>
    <row r="16" spans="1:29" ht="12.75" customHeight="1" x14ac:dyDescent="0.25">
      <c r="A16" s="7"/>
      <c r="B16" s="111" t="s">
        <v>336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2"/>
      <c r="M16" s="62">
        <v>810</v>
      </c>
      <c r="N16" s="63">
        <v>1</v>
      </c>
      <c r="O16" s="63">
        <v>2</v>
      </c>
      <c r="P16" s="64" t="s">
        <v>335</v>
      </c>
      <c r="Q16" s="62" t="s">
        <v>0</v>
      </c>
      <c r="R16" s="113"/>
      <c r="S16" s="113"/>
      <c r="T16" s="65">
        <v>442780</v>
      </c>
      <c r="U16" s="66">
        <v>609170</v>
      </c>
      <c r="V16" s="66">
        <v>559170</v>
      </c>
      <c r="W16" s="67">
        <v>579397</v>
      </c>
      <c r="X16" s="68">
        <v>2190517</v>
      </c>
      <c r="Y16" s="114">
        <v>0</v>
      </c>
      <c r="Z16" s="115"/>
      <c r="AA16" s="9"/>
      <c r="AB16" s="8">
        <v>2190517</v>
      </c>
      <c r="AC16" s="6" t="s">
        <v>0</v>
      </c>
    </row>
    <row r="17" spans="1:29" ht="45.6" customHeight="1" x14ac:dyDescent="0.25">
      <c r="A17" s="7"/>
      <c r="B17" s="111" t="s">
        <v>16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2"/>
      <c r="M17" s="62">
        <v>810</v>
      </c>
      <c r="N17" s="63">
        <v>1</v>
      </c>
      <c r="O17" s="63">
        <v>2</v>
      </c>
      <c r="P17" s="64" t="s">
        <v>335</v>
      </c>
      <c r="Q17" s="62">
        <v>100</v>
      </c>
      <c r="R17" s="113"/>
      <c r="S17" s="113"/>
      <c r="T17" s="65">
        <v>442780</v>
      </c>
      <c r="U17" s="66">
        <v>609170</v>
      </c>
      <c r="V17" s="66">
        <v>559170</v>
      </c>
      <c r="W17" s="67">
        <v>579397</v>
      </c>
      <c r="X17" s="68">
        <v>2190517</v>
      </c>
      <c r="Y17" s="114">
        <v>0</v>
      </c>
      <c r="Z17" s="115"/>
      <c r="AA17" s="9"/>
      <c r="AB17" s="8">
        <v>2190517</v>
      </c>
      <c r="AC17" s="6" t="s">
        <v>0</v>
      </c>
    </row>
    <row r="18" spans="1:29" ht="24" customHeight="1" x14ac:dyDescent="0.25">
      <c r="A18" s="7"/>
      <c r="B18" s="111" t="s">
        <v>307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2"/>
      <c r="M18" s="62">
        <v>810</v>
      </c>
      <c r="N18" s="63">
        <v>1</v>
      </c>
      <c r="O18" s="63">
        <v>2</v>
      </c>
      <c r="P18" s="64" t="s">
        <v>335</v>
      </c>
      <c r="Q18" s="62">
        <v>120</v>
      </c>
      <c r="R18" s="113"/>
      <c r="S18" s="113"/>
      <c r="T18" s="65">
        <v>442780</v>
      </c>
      <c r="U18" s="66">
        <v>609170</v>
      </c>
      <c r="V18" s="66">
        <v>559170</v>
      </c>
      <c r="W18" s="67">
        <v>579397</v>
      </c>
      <c r="X18" s="68">
        <v>2190517</v>
      </c>
      <c r="Y18" s="114">
        <v>0</v>
      </c>
      <c r="Z18" s="115"/>
      <c r="AA18" s="9"/>
      <c r="AB18" s="8">
        <v>2190517</v>
      </c>
      <c r="AC18" s="6" t="s">
        <v>0</v>
      </c>
    </row>
    <row r="19" spans="1:29" ht="26.4" customHeight="1" x14ac:dyDescent="0.25">
      <c r="A19" s="7"/>
      <c r="B19" s="111" t="s">
        <v>130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2"/>
      <c r="M19" s="62">
        <v>810</v>
      </c>
      <c r="N19" s="63">
        <v>1</v>
      </c>
      <c r="O19" s="63">
        <v>2</v>
      </c>
      <c r="P19" s="64" t="s">
        <v>129</v>
      </c>
      <c r="Q19" s="62" t="s">
        <v>0</v>
      </c>
      <c r="R19" s="113"/>
      <c r="S19" s="113"/>
      <c r="T19" s="65">
        <v>0</v>
      </c>
      <c r="U19" s="66">
        <v>525450</v>
      </c>
      <c r="V19" s="66">
        <v>0</v>
      </c>
      <c r="W19" s="67">
        <v>0</v>
      </c>
      <c r="X19" s="68">
        <v>525450</v>
      </c>
      <c r="Y19" s="114">
        <v>0</v>
      </c>
      <c r="Z19" s="115"/>
      <c r="AA19" s="9"/>
      <c r="AB19" s="8">
        <v>525450</v>
      </c>
      <c r="AC19" s="6" t="s">
        <v>0</v>
      </c>
    </row>
    <row r="20" spans="1:29" ht="46.2" customHeight="1" x14ac:dyDescent="0.25">
      <c r="A20" s="7"/>
      <c r="B20" s="111" t="s">
        <v>16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2"/>
      <c r="M20" s="62">
        <v>810</v>
      </c>
      <c r="N20" s="63">
        <v>1</v>
      </c>
      <c r="O20" s="63">
        <v>2</v>
      </c>
      <c r="P20" s="64" t="s">
        <v>129</v>
      </c>
      <c r="Q20" s="62">
        <v>100</v>
      </c>
      <c r="R20" s="113"/>
      <c r="S20" s="113"/>
      <c r="T20" s="65">
        <v>0</v>
      </c>
      <c r="U20" s="66">
        <v>525450</v>
      </c>
      <c r="V20" s="66">
        <v>0</v>
      </c>
      <c r="W20" s="67">
        <v>0</v>
      </c>
      <c r="X20" s="68">
        <v>525450</v>
      </c>
      <c r="Y20" s="114">
        <v>0</v>
      </c>
      <c r="Z20" s="115"/>
      <c r="AA20" s="9"/>
      <c r="AB20" s="8">
        <v>525450</v>
      </c>
      <c r="AC20" s="6" t="s">
        <v>0</v>
      </c>
    </row>
    <row r="21" spans="1:29" ht="25.8" customHeight="1" x14ac:dyDescent="0.25">
      <c r="A21" s="7"/>
      <c r="B21" s="111" t="s">
        <v>307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62">
        <v>810</v>
      </c>
      <c r="N21" s="63">
        <v>1</v>
      </c>
      <c r="O21" s="63">
        <v>2</v>
      </c>
      <c r="P21" s="64" t="s">
        <v>129</v>
      </c>
      <c r="Q21" s="62">
        <v>120</v>
      </c>
      <c r="R21" s="113"/>
      <c r="S21" s="113"/>
      <c r="T21" s="65">
        <v>0</v>
      </c>
      <c r="U21" s="66">
        <v>525450</v>
      </c>
      <c r="V21" s="66">
        <v>0</v>
      </c>
      <c r="W21" s="67">
        <v>0</v>
      </c>
      <c r="X21" s="68">
        <v>525450</v>
      </c>
      <c r="Y21" s="114">
        <v>0</v>
      </c>
      <c r="Z21" s="115"/>
      <c r="AA21" s="9"/>
      <c r="AB21" s="8">
        <v>525450</v>
      </c>
      <c r="AC21" s="6" t="s">
        <v>0</v>
      </c>
    </row>
    <row r="22" spans="1:29" ht="30.6" customHeight="1" x14ac:dyDescent="0.25">
      <c r="A22" s="7"/>
      <c r="B22" s="111" t="s">
        <v>334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2"/>
      <c r="M22" s="62">
        <v>810</v>
      </c>
      <c r="N22" s="63">
        <v>1</v>
      </c>
      <c r="O22" s="63">
        <v>3</v>
      </c>
      <c r="P22" s="64" t="s">
        <v>0</v>
      </c>
      <c r="Q22" s="62" t="s">
        <v>0</v>
      </c>
      <c r="R22" s="113"/>
      <c r="S22" s="113"/>
      <c r="T22" s="65">
        <v>357362.21</v>
      </c>
      <c r="U22" s="66">
        <v>458493</v>
      </c>
      <c r="V22" s="66">
        <v>428493</v>
      </c>
      <c r="W22" s="67">
        <v>464140.79</v>
      </c>
      <c r="X22" s="68">
        <v>1708489</v>
      </c>
      <c r="Y22" s="114">
        <v>0</v>
      </c>
      <c r="Z22" s="115"/>
      <c r="AA22" s="9"/>
      <c r="AB22" s="8">
        <v>1708489</v>
      </c>
      <c r="AC22" s="6" t="s">
        <v>0</v>
      </c>
    </row>
    <row r="23" spans="1:29" ht="16.2" customHeight="1" x14ac:dyDescent="0.25">
      <c r="A23" s="7"/>
      <c r="B23" s="111" t="s">
        <v>9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  <c r="M23" s="62">
        <v>810</v>
      </c>
      <c r="N23" s="63">
        <v>1</v>
      </c>
      <c r="O23" s="63">
        <v>3</v>
      </c>
      <c r="P23" s="64" t="s">
        <v>8</v>
      </c>
      <c r="Q23" s="62" t="s">
        <v>0</v>
      </c>
      <c r="R23" s="113"/>
      <c r="S23" s="113"/>
      <c r="T23" s="65">
        <v>357362.21</v>
      </c>
      <c r="U23" s="66">
        <v>458493</v>
      </c>
      <c r="V23" s="66">
        <v>428493</v>
      </c>
      <c r="W23" s="67">
        <v>464140.79</v>
      </c>
      <c r="X23" s="68">
        <v>1708489</v>
      </c>
      <c r="Y23" s="114">
        <v>0</v>
      </c>
      <c r="Z23" s="115"/>
      <c r="AA23" s="9"/>
      <c r="AB23" s="8">
        <v>1708489</v>
      </c>
      <c r="AC23" s="6" t="s">
        <v>0</v>
      </c>
    </row>
    <row r="24" spans="1:29" ht="22.8" customHeight="1" x14ac:dyDescent="0.25">
      <c r="A24" s="7"/>
      <c r="B24" s="111" t="s">
        <v>333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2"/>
      <c r="M24" s="62">
        <v>810</v>
      </c>
      <c r="N24" s="63">
        <v>1</v>
      </c>
      <c r="O24" s="63">
        <v>3</v>
      </c>
      <c r="P24" s="64" t="s">
        <v>332</v>
      </c>
      <c r="Q24" s="62" t="s">
        <v>0</v>
      </c>
      <c r="R24" s="113"/>
      <c r="S24" s="113"/>
      <c r="T24" s="65">
        <v>321262.21000000002</v>
      </c>
      <c r="U24" s="66">
        <v>420393</v>
      </c>
      <c r="V24" s="66">
        <v>405393</v>
      </c>
      <c r="W24" s="67">
        <v>441040.79</v>
      </c>
      <c r="X24" s="68">
        <v>1588089</v>
      </c>
      <c r="Y24" s="114">
        <v>0</v>
      </c>
      <c r="Z24" s="115"/>
      <c r="AA24" s="9"/>
      <c r="AB24" s="8">
        <v>1588089</v>
      </c>
      <c r="AC24" s="6" t="s">
        <v>0</v>
      </c>
    </row>
    <row r="25" spans="1:29" ht="43.8" customHeight="1" x14ac:dyDescent="0.25">
      <c r="A25" s="7"/>
      <c r="B25" s="111" t="s">
        <v>16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2"/>
      <c r="M25" s="62">
        <v>810</v>
      </c>
      <c r="N25" s="63">
        <v>1</v>
      </c>
      <c r="O25" s="63">
        <v>3</v>
      </c>
      <c r="P25" s="64" t="s">
        <v>332</v>
      </c>
      <c r="Q25" s="62">
        <v>100</v>
      </c>
      <c r="R25" s="113"/>
      <c r="S25" s="113"/>
      <c r="T25" s="65">
        <v>321262.21000000002</v>
      </c>
      <c r="U25" s="66">
        <v>420393</v>
      </c>
      <c r="V25" s="66">
        <v>405393</v>
      </c>
      <c r="W25" s="67">
        <v>441040.79</v>
      </c>
      <c r="X25" s="68">
        <v>1588089</v>
      </c>
      <c r="Y25" s="114">
        <v>0</v>
      </c>
      <c r="Z25" s="115"/>
      <c r="AA25" s="9"/>
      <c r="AB25" s="8">
        <v>1588089</v>
      </c>
      <c r="AC25" s="6" t="s">
        <v>0</v>
      </c>
    </row>
    <row r="26" spans="1:29" ht="19.8" customHeight="1" x14ac:dyDescent="0.25">
      <c r="A26" s="7"/>
      <c r="B26" s="111" t="s">
        <v>307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2"/>
      <c r="M26" s="62">
        <v>810</v>
      </c>
      <c r="N26" s="63">
        <v>1</v>
      </c>
      <c r="O26" s="63">
        <v>3</v>
      </c>
      <c r="P26" s="64" t="s">
        <v>332</v>
      </c>
      <c r="Q26" s="62">
        <v>120</v>
      </c>
      <c r="R26" s="113"/>
      <c r="S26" s="113"/>
      <c r="T26" s="65">
        <v>321262.21000000002</v>
      </c>
      <c r="U26" s="66">
        <v>420393</v>
      </c>
      <c r="V26" s="66">
        <v>405393</v>
      </c>
      <c r="W26" s="67">
        <v>441040.79</v>
      </c>
      <c r="X26" s="68">
        <v>1588089</v>
      </c>
      <c r="Y26" s="114">
        <v>0</v>
      </c>
      <c r="Z26" s="115"/>
      <c r="AA26" s="9"/>
      <c r="AB26" s="8">
        <v>1588089</v>
      </c>
      <c r="AC26" s="6" t="s">
        <v>0</v>
      </c>
    </row>
    <row r="27" spans="1:29" ht="19.2" customHeight="1" x14ac:dyDescent="0.25">
      <c r="A27" s="7"/>
      <c r="B27" s="111" t="s">
        <v>331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2"/>
      <c r="M27" s="62">
        <v>810</v>
      </c>
      <c r="N27" s="63">
        <v>1</v>
      </c>
      <c r="O27" s="63">
        <v>3</v>
      </c>
      <c r="P27" s="64" t="s">
        <v>330</v>
      </c>
      <c r="Q27" s="62" t="s">
        <v>0</v>
      </c>
      <c r="R27" s="113"/>
      <c r="S27" s="113"/>
      <c r="T27" s="65">
        <v>36100</v>
      </c>
      <c r="U27" s="66">
        <v>38100</v>
      </c>
      <c r="V27" s="66">
        <v>23100</v>
      </c>
      <c r="W27" s="67">
        <v>23100</v>
      </c>
      <c r="X27" s="68">
        <v>120400</v>
      </c>
      <c r="Y27" s="114">
        <v>0</v>
      </c>
      <c r="Z27" s="115"/>
      <c r="AA27" s="9"/>
      <c r="AB27" s="8">
        <v>120400</v>
      </c>
      <c r="AC27" s="6" t="s">
        <v>0</v>
      </c>
    </row>
    <row r="28" spans="1:29" ht="45.6" customHeight="1" x14ac:dyDescent="0.25">
      <c r="A28" s="7"/>
      <c r="B28" s="111" t="s">
        <v>16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2"/>
      <c r="M28" s="62">
        <v>810</v>
      </c>
      <c r="N28" s="63">
        <v>1</v>
      </c>
      <c r="O28" s="63">
        <v>3</v>
      </c>
      <c r="P28" s="64" t="s">
        <v>330</v>
      </c>
      <c r="Q28" s="62">
        <v>100</v>
      </c>
      <c r="R28" s="113"/>
      <c r="S28" s="113"/>
      <c r="T28" s="65">
        <v>31100</v>
      </c>
      <c r="U28" s="66">
        <v>23100</v>
      </c>
      <c r="V28" s="66">
        <v>23100</v>
      </c>
      <c r="W28" s="67">
        <v>23100</v>
      </c>
      <c r="X28" s="68">
        <v>100400</v>
      </c>
      <c r="Y28" s="114">
        <v>0</v>
      </c>
      <c r="Z28" s="115"/>
      <c r="AA28" s="9"/>
      <c r="AB28" s="8">
        <v>100400</v>
      </c>
      <c r="AC28" s="6" t="s">
        <v>0</v>
      </c>
    </row>
    <row r="29" spans="1:29" ht="22.2" customHeight="1" x14ac:dyDescent="0.25">
      <c r="A29" s="7"/>
      <c r="B29" s="111" t="s">
        <v>307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2"/>
      <c r="M29" s="62">
        <v>810</v>
      </c>
      <c r="N29" s="63">
        <v>1</v>
      </c>
      <c r="O29" s="63">
        <v>3</v>
      </c>
      <c r="P29" s="64" t="s">
        <v>330</v>
      </c>
      <c r="Q29" s="62">
        <v>120</v>
      </c>
      <c r="R29" s="113"/>
      <c r="S29" s="113"/>
      <c r="T29" s="65">
        <v>31100</v>
      </c>
      <c r="U29" s="66">
        <v>23100</v>
      </c>
      <c r="V29" s="66">
        <v>23100</v>
      </c>
      <c r="W29" s="67">
        <v>23100</v>
      </c>
      <c r="X29" s="68">
        <v>100400</v>
      </c>
      <c r="Y29" s="114">
        <v>0</v>
      </c>
      <c r="Z29" s="115"/>
      <c r="AA29" s="9"/>
      <c r="AB29" s="8">
        <v>100400</v>
      </c>
      <c r="AC29" s="6" t="s">
        <v>0</v>
      </c>
    </row>
    <row r="30" spans="1:29" ht="20.399999999999999" customHeight="1" x14ac:dyDescent="0.25">
      <c r="A30" s="7"/>
      <c r="B30" s="111" t="s">
        <v>14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2"/>
      <c r="M30" s="62">
        <v>810</v>
      </c>
      <c r="N30" s="63">
        <v>1</v>
      </c>
      <c r="O30" s="63">
        <v>3</v>
      </c>
      <c r="P30" s="64" t="s">
        <v>330</v>
      </c>
      <c r="Q30" s="62">
        <v>200</v>
      </c>
      <c r="R30" s="113"/>
      <c r="S30" s="113"/>
      <c r="T30" s="65">
        <v>5000</v>
      </c>
      <c r="U30" s="66">
        <v>15000</v>
      </c>
      <c r="V30" s="66">
        <v>0</v>
      </c>
      <c r="W30" s="67">
        <v>0</v>
      </c>
      <c r="X30" s="68">
        <v>20000</v>
      </c>
      <c r="Y30" s="114">
        <v>0</v>
      </c>
      <c r="Z30" s="115"/>
      <c r="AA30" s="9"/>
      <c r="AB30" s="8">
        <v>20000</v>
      </c>
      <c r="AC30" s="6" t="s">
        <v>0</v>
      </c>
    </row>
    <row r="31" spans="1:29" ht="29.4" customHeight="1" x14ac:dyDescent="0.25">
      <c r="A31" s="7"/>
      <c r="B31" s="111" t="s">
        <v>13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2"/>
      <c r="M31" s="62">
        <v>810</v>
      </c>
      <c r="N31" s="63">
        <v>1</v>
      </c>
      <c r="O31" s="63">
        <v>3</v>
      </c>
      <c r="P31" s="64" t="s">
        <v>330</v>
      </c>
      <c r="Q31" s="62">
        <v>240</v>
      </c>
      <c r="R31" s="113"/>
      <c r="S31" s="113"/>
      <c r="T31" s="65">
        <v>5000</v>
      </c>
      <c r="U31" s="66">
        <v>15000</v>
      </c>
      <c r="V31" s="66">
        <v>0</v>
      </c>
      <c r="W31" s="67">
        <v>0</v>
      </c>
      <c r="X31" s="68">
        <v>20000</v>
      </c>
      <c r="Y31" s="114">
        <v>0</v>
      </c>
      <c r="Z31" s="115"/>
      <c r="AA31" s="9"/>
      <c r="AB31" s="8">
        <v>20000</v>
      </c>
      <c r="AC31" s="6" t="s">
        <v>0</v>
      </c>
    </row>
    <row r="32" spans="1:29" ht="32.4" customHeight="1" x14ac:dyDescent="0.25">
      <c r="A32" s="7"/>
      <c r="B32" s="111" t="s">
        <v>329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62">
        <v>810</v>
      </c>
      <c r="N32" s="63">
        <v>1</v>
      </c>
      <c r="O32" s="63">
        <v>4</v>
      </c>
      <c r="P32" s="64" t="s">
        <v>0</v>
      </c>
      <c r="Q32" s="62" t="s">
        <v>0</v>
      </c>
      <c r="R32" s="113"/>
      <c r="S32" s="113"/>
      <c r="T32" s="65">
        <v>12762775.619999999</v>
      </c>
      <c r="U32" s="66">
        <v>14622048.98</v>
      </c>
      <c r="V32" s="66">
        <v>13252183.41</v>
      </c>
      <c r="W32" s="67">
        <v>10896849.380000001</v>
      </c>
      <c r="X32" s="68">
        <v>51533857.390000008</v>
      </c>
      <c r="Y32" s="114">
        <v>0</v>
      </c>
      <c r="Z32" s="115"/>
      <c r="AA32" s="9"/>
      <c r="AB32" s="8">
        <v>51533857.390000001</v>
      </c>
      <c r="AC32" s="6" t="s">
        <v>0</v>
      </c>
    </row>
    <row r="33" spans="1:29" ht="14.4" customHeight="1" x14ac:dyDescent="0.25">
      <c r="A33" s="7"/>
      <c r="B33" s="111" t="s">
        <v>9</v>
      </c>
      <c r="C33" s="111"/>
      <c r="D33" s="111"/>
      <c r="E33" s="111"/>
      <c r="F33" s="111"/>
      <c r="G33" s="111"/>
      <c r="H33" s="111"/>
      <c r="I33" s="111"/>
      <c r="J33" s="111"/>
      <c r="K33" s="111"/>
      <c r="L33" s="112"/>
      <c r="M33" s="62">
        <v>810</v>
      </c>
      <c r="N33" s="63">
        <v>1</v>
      </c>
      <c r="O33" s="63">
        <v>4</v>
      </c>
      <c r="P33" s="64" t="s">
        <v>8</v>
      </c>
      <c r="Q33" s="62" t="s">
        <v>0</v>
      </c>
      <c r="R33" s="113"/>
      <c r="S33" s="113"/>
      <c r="T33" s="65">
        <v>12762775.619999999</v>
      </c>
      <c r="U33" s="66">
        <v>14622048.98</v>
      </c>
      <c r="V33" s="66">
        <v>13252183.41</v>
      </c>
      <c r="W33" s="67">
        <v>10896849.380000001</v>
      </c>
      <c r="X33" s="68">
        <v>51533857.390000008</v>
      </c>
      <c r="Y33" s="114">
        <v>0</v>
      </c>
      <c r="Z33" s="115"/>
      <c r="AA33" s="9"/>
      <c r="AB33" s="8">
        <v>51533857.390000001</v>
      </c>
      <c r="AC33" s="6" t="s">
        <v>0</v>
      </c>
    </row>
    <row r="34" spans="1:29" ht="19.8" customHeight="1" x14ac:dyDescent="0.25">
      <c r="A34" s="7"/>
      <c r="B34" s="111" t="s">
        <v>249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2"/>
      <c r="M34" s="62">
        <v>810</v>
      </c>
      <c r="N34" s="63">
        <v>1</v>
      </c>
      <c r="O34" s="63">
        <v>4</v>
      </c>
      <c r="P34" s="64" t="s">
        <v>248</v>
      </c>
      <c r="Q34" s="62" t="s">
        <v>0</v>
      </c>
      <c r="R34" s="113"/>
      <c r="S34" s="113"/>
      <c r="T34" s="65">
        <v>7839772.7599999998</v>
      </c>
      <c r="U34" s="66">
        <v>1226513.24</v>
      </c>
      <c r="V34" s="66">
        <v>624267.23</v>
      </c>
      <c r="W34" s="67">
        <v>604456.28</v>
      </c>
      <c r="X34" s="68">
        <v>10295009.51</v>
      </c>
      <c r="Y34" s="114">
        <v>0</v>
      </c>
      <c r="Z34" s="115"/>
      <c r="AA34" s="9"/>
      <c r="AB34" s="8">
        <v>10295009.51</v>
      </c>
      <c r="AC34" s="6" t="s">
        <v>0</v>
      </c>
    </row>
    <row r="35" spans="1:29" ht="46.2" customHeight="1" x14ac:dyDescent="0.25">
      <c r="A35" s="7"/>
      <c r="B35" s="111" t="s">
        <v>16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2"/>
      <c r="M35" s="62">
        <v>810</v>
      </c>
      <c r="N35" s="63">
        <v>1</v>
      </c>
      <c r="O35" s="63">
        <v>4</v>
      </c>
      <c r="P35" s="64" t="s">
        <v>248</v>
      </c>
      <c r="Q35" s="62">
        <v>100</v>
      </c>
      <c r="R35" s="113"/>
      <c r="S35" s="113"/>
      <c r="T35" s="65">
        <v>6361217.5999999996</v>
      </c>
      <c r="U35" s="66">
        <v>494150.39</v>
      </c>
      <c r="V35" s="66">
        <v>0</v>
      </c>
      <c r="W35" s="67">
        <v>0</v>
      </c>
      <c r="X35" s="68">
        <v>6855367.9899999993</v>
      </c>
      <c r="Y35" s="114">
        <v>0</v>
      </c>
      <c r="Z35" s="115"/>
      <c r="AA35" s="9"/>
      <c r="AB35" s="8">
        <v>6855367.9900000002</v>
      </c>
      <c r="AC35" s="6" t="s">
        <v>0</v>
      </c>
    </row>
    <row r="36" spans="1:29" ht="25.8" customHeight="1" x14ac:dyDescent="0.25">
      <c r="A36" s="7"/>
      <c r="B36" s="111" t="s">
        <v>307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2"/>
      <c r="M36" s="62">
        <v>810</v>
      </c>
      <c r="N36" s="63">
        <v>1</v>
      </c>
      <c r="O36" s="63">
        <v>4</v>
      </c>
      <c r="P36" s="64" t="s">
        <v>248</v>
      </c>
      <c r="Q36" s="62">
        <v>120</v>
      </c>
      <c r="R36" s="113"/>
      <c r="S36" s="113"/>
      <c r="T36" s="65">
        <v>6361217.5999999996</v>
      </c>
      <c r="U36" s="66">
        <v>494150.39</v>
      </c>
      <c r="V36" s="66">
        <v>0</v>
      </c>
      <c r="W36" s="67">
        <v>0</v>
      </c>
      <c r="X36" s="68">
        <v>6855367.9899999993</v>
      </c>
      <c r="Y36" s="114">
        <v>0</v>
      </c>
      <c r="Z36" s="115"/>
      <c r="AA36" s="9"/>
      <c r="AB36" s="8">
        <v>6855367.9900000002</v>
      </c>
      <c r="AC36" s="6" t="s">
        <v>0</v>
      </c>
    </row>
    <row r="37" spans="1:29" ht="23.4" customHeight="1" x14ac:dyDescent="0.25">
      <c r="A37" s="7"/>
      <c r="B37" s="111" t="s">
        <v>14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2"/>
      <c r="M37" s="62">
        <v>810</v>
      </c>
      <c r="N37" s="63">
        <v>1</v>
      </c>
      <c r="O37" s="63">
        <v>4</v>
      </c>
      <c r="P37" s="64" t="s">
        <v>248</v>
      </c>
      <c r="Q37" s="62">
        <v>200</v>
      </c>
      <c r="R37" s="113"/>
      <c r="S37" s="113"/>
      <c r="T37" s="65">
        <v>1456555.16</v>
      </c>
      <c r="U37" s="66">
        <v>710362.84</v>
      </c>
      <c r="V37" s="66">
        <v>602267.24</v>
      </c>
      <c r="W37" s="67">
        <v>582456.28</v>
      </c>
      <c r="X37" s="68">
        <v>3351641.5200000005</v>
      </c>
      <c r="Y37" s="114">
        <v>0</v>
      </c>
      <c r="Z37" s="115"/>
      <c r="AA37" s="9"/>
      <c r="AB37" s="8">
        <v>3351641.52</v>
      </c>
      <c r="AC37" s="6" t="s">
        <v>0</v>
      </c>
    </row>
    <row r="38" spans="1:29" ht="29.4" customHeight="1" x14ac:dyDescent="0.25">
      <c r="A38" s="7"/>
      <c r="B38" s="111" t="s">
        <v>13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62">
        <v>810</v>
      </c>
      <c r="N38" s="63">
        <v>1</v>
      </c>
      <c r="O38" s="63">
        <v>4</v>
      </c>
      <c r="P38" s="64" t="s">
        <v>248</v>
      </c>
      <c r="Q38" s="62">
        <v>240</v>
      </c>
      <c r="R38" s="113"/>
      <c r="S38" s="113"/>
      <c r="T38" s="65">
        <v>1456555.16</v>
      </c>
      <c r="U38" s="66">
        <v>710362.84</v>
      </c>
      <c r="V38" s="66">
        <v>602267.24</v>
      </c>
      <c r="W38" s="67">
        <v>582456.28</v>
      </c>
      <c r="X38" s="68">
        <v>3351641.5200000005</v>
      </c>
      <c r="Y38" s="114">
        <v>0</v>
      </c>
      <c r="Z38" s="115"/>
      <c r="AA38" s="9"/>
      <c r="AB38" s="8">
        <v>3351641.52</v>
      </c>
      <c r="AC38" s="6" t="s">
        <v>0</v>
      </c>
    </row>
    <row r="39" spans="1:29" ht="12.75" customHeight="1" x14ac:dyDescent="0.25">
      <c r="A39" s="7"/>
      <c r="B39" s="111" t="s">
        <v>20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2"/>
      <c r="M39" s="62">
        <v>810</v>
      </c>
      <c r="N39" s="63">
        <v>1</v>
      </c>
      <c r="O39" s="63">
        <v>4</v>
      </c>
      <c r="P39" s="64" t="s">
        <v>248</v>
      </c>
      <c r="Q39" s="62">
        <v>800</v>
      </c>
      <c r="R39" s="113"/>
      <c r="S39" s="113"/>
      <c r="T39" s="65">
        <v>22000</v>
      </c>
      <c r="U39" s="66">
        <v>22000.01</v>
      </c>
      <c r="V39" s="66">
        <v>21999.99</v>
      </c>
      <c r="W39" s="67">
        <v>22000</v>
      </c>
      <c r="X39" s="68">
        <v>88000</v>
      </c>
      <c r="Y39" s="114">
        <v>0</v>
      </c>
      <c r="Z39" s="115"/>
      <c r="AA39" s="9"/>
      <c r="AB39" s="8">
        <v>88000</v>
      </c>
      <c r="AC39" s="6" t="s">
        <v>0</v>
      </c>
    </row>
    <row r="40" spans="1:29" ht="19.8" customHeight="1" x14ac:dyDescent="0.25">
      <c r="A40" s="7"/>
      <c r="B40" s="111" t="s">
        <v>19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2"/>
      <c r="M40" s="62">
        <v>810</v>
      </c>
      <c r="N40" s="63">
        <v>1</v>
      </c>
      <c r="O40" s="63">
        <v>4</v>
      </c>
      <c r="P40" s="64" t="s">
        <v>248</v>
      </c>
      <c r="Q40" s="62">
        <v>850</v>
      </c>
      <c r="R40" s="113"/>
      <c r="S40" s="113"/>
      <c r="T40" s="65">
        <v>22000</v>
      </c>
      <c r="U40" s="66">
        <v>22000.01</v>
      </c>
      <c r="V40" s="66">
        <v>21999.99</v>
      </c>
      <c r="W40" s="67">
        <v>22000</v>
      </c>
      <c r="X40" s="68">
        <v>88000</v>
      </c>
      <c r="Y40" s="114">
        <v>0</v>
      </c>
      <c r="Z40" s="115"/>
      <c r="AA40" s="9"/>
      <c r="AB40" s="8">
        <v>88000</v>
      </c>
      <c r="AC40" s="6" t="s">
        <v>0</v>
      </c>
    </row>
    <row r="41" spans="1:29" ht="23.4" customHeight="1" x14ac:dyDescent="0.25">
      <c r="A41" s="7"/>
      <c r="B41" s="111" t="s">
        <v>328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2"/>
      <c r="M41" s="62">
        <v>810</v>
      </c>
      <c r="N41" s="63">
        <v>1</v>
      </c>
      <c r="O41" s="63">
        <v>4</v>
      </c>
      <c r="P41" s="64" t="s">
        <v>327</v>
      </c>
      <c r="Q41" s="62" t="s">
        <v>0</v>
      </c>
      <c r="R41" s="113"/>
      <c r="S41" s="113"/>
      <c r="T41" s="65">
        <v>230309.76000000001</v>
      </c>
      <c r="U41" s="66">
        <v>379000.14</v>
      </c>
      <c r="V41" s="66">
        <v>279673.18</v>
      </c>
      <c r="W41" s="67">
        <v>188916.92</v>
      </c>
      <c r="X41" s="68">
        <v>1077900</v>
      </c>
      <c r="Y41" s="114">
        <v>0</v>
      </c>
      <c r="Z41" s="115"/>
      <c r="AA41" s="9"/>
      <c r="AB41" s="8">
        <v>1077900</v>
      </c>
      <c r="AC41" s="6" t="s">
        <v>0</v>
      </c>
    </row>
    <row r="42" spans="1:29" ht="45" customHeight="1" x14ac:dyDescent="0.25">
      <c r="A42" s="7"/>
      <c r="B42" s="111" t="s">
        <v>16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2"/>
      <c r="M42" s="62">
        <v>810</v>
      </c>
      <c r="N42" s="63">
        <v>1</v>
      </c>
      <c r="O42" s="63">
        <v>4</v>
      </c>
      <c r="P42" s="64" t="s">
        <v>327</v>
      </c>
      <c r="Q42" s="62">
        <v>100</v>
      </c>
      <c r="R42" s="113"/>
      <c r="S42" s="113"/>
      <c r="T42" s="65">
        <v>167600</v>
      </c>
      <c r="U42" s="66">
        <v>228900</v>
      </c>
      <c r="V42" s="66">
        <v>253266.04</v>
      </c>
      <c r="W42" s="67">
        <v>160554.54</v>
      </c>
      <c r="X42" s="68">
        <v>810320.58</v>
      </c>
      <c r="Y42" s="114">
        <v>0</v>
      </c>
      <c r="Z42" s="115"/>
      <c r="AA42" s="9"/>
      <c r="AB42" s="8">
        <v>810320.58</v>
      </c>
      <c r="AC42" s="6" t="s">
        <v>0</v>
      </c>
    </row>
    <row r="43" spans="1:29" ht="22.2" customHeight="1" x14ac:dyDescent="0.25">
      <c r="A43" s="7"/>
      <c r="B43" s="111" t="s">
        <v>307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62">
        <v>810</v>
      </c>
      <c r="N43" s="63">
        <v>1</v>
      </c>
      <c r="O43" s="63">
        <v>4</v>
      </c>
      <c r="P43" s="64" t="s">
        <v>327</v>
      </c>
      <c r="Q43" s="62">
        <v>120</v>
      </c>
      <c r="R43" s="113"/>
      <c r="S43" s="113"/>
      <c r="T43" s="65">
        <v>167600</v>
      </c>
      <c r="U43" s="66">
        <v>228900</v>
      </c>
      <c r="V43" s="66">
        <v>253266.04</v>
      </c>
      <c r="W43" s="67">
        <v>160554.54</v>
      </c>
      <c r="X43" s="68">
        <v>810320.58</v>
      </c>
      <c r="Y43" s="114">
        <v>0</v>
      </c>
      <c r="Z43" s="115"/>
      <c r="AA43" s="9"/>
      <c r="AB43" s="8">
        <v>810320.58</v>
      </c>
      <c r="AC43" s="6" t="s">
        <v>0</v>
      </c>
    </row>
    <row r="44" spans="1:29" ht="24" customHeight="1" x14ac:dyDescent="0.25">
      <c r="A44" s="7"/>
      <c r="B44" s="111" t="s">
        <v>14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2"/>
      <c r="M44" s="62">
        <v>810</v>
      </c>
      <c r="N44" s="63">
        <v>1</v>
      </c>
      <c r="O44" s="63">
        <v>4</v>
      </c>
      <c r="P44" s="64" t="s">
        <v>327</v>
      </c>
      <c r="Q44" s="62">
        <v>200</v>
      </c>
      <c r="R44" s="113"/>
      <c r="S44" s="113"/>
      <c r="T44" s="65">
        <v>62709.760000000002</v>
      </c>
      <c r="U44" s="66">
        <v>150100.14000000001</v>
      </c>
      <c r="V44" s="66">
        <v>26407.14</v>
      </c>
      <c r="W44" s="67">
        <v>28362.38</v>
      </c>
      <c r="X44" s="68">
        <v>267579.42000000004</v>
      </c>
      <c r="Y44" s="114">
        <v>0</v>
      </c>
      <c r="Z44" s="115"/>
      <c r="AA44" s="9"/>
      <c r="AB44" s="8">
        <v>267579.42</v>
      </c>
      <c r="AC44" s="6" t="s">
        <v>0</v>
      </c>
    </row>
    <row r="45" spans="1:29" ht="24" customHeight="1" x14ac:dyDescent="0.25">
      <c r="A45" s="7"/>
      <c r="B45" s="111" t="s">
        <v>13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2"/>
      <c r="M45" s="62">
        <v>810</v>
      </c>
      <c r="N45" s="63">
        <v>1</v>
      </c>
      <c r="O45" s="63">
        <v>4</v>
      </c>
      <c r="P45" s="64" t="s">
        <v>327</v>
      </c>
      <c r="Q45" s="62">
        <v>240</v>
      </c>
      <c r="R45" s="113"/>
      <c r="S45" s="113"/>
      <c r="T45" s="65">
        <v>62709.760000000002</v>
      </c>
      <c r="U45" s="66">
        <v>150100.14000000001</v>
      </c>
      <c r="V45" s="66">
        <v>26407.14</v>
      </c>
      <c r="W45" s="67">
        <v>28362.38</v>
      </c>
      <c r="X45" s="68">
        <v>267579.42000000004</v>
      </c>
      <c r="Y45" s="114">
        <v>0</v>
      </c>
      <c r="Z45" s="115"/>
      <c r="AA45" s="9"/>
      <c r="AB45" s="8">
        <v>267579.42</v>
      </c>
      <c r="AC45" s="6" t="s">
        <v>0</v>
      </c>
    </row>
    <row r="46" spans="1:29" ht="30.6" customHeight="1" x14ac:dyDescent="0.25">
      <c r="A46" s="7"/>
      <c r="B46" s="111" t="s">
        <v>59</v>
      </c>
      <c r="C46" s="111"/>
      <c r="D46" s="111"/>
      <c r="E46" s="111"/>
      <c r="F46" s="111"/>
      <c r="G46" s="111"/>
      <c r="H46" s="111"/>
      <c r="I46" s="111"/>
      <c r="J46" s="111"/>
      <c r="K46" s="111"/>
      <c r="L46" s="112"/>
      <c r="M46" s="62">
        <v>810</v>
      </c>
      <c r="N46" s="63">
        <v>1</v>
      </c>
      <c r="O46" s="63">
        <v>4</v>
      </c>
      <c r="P46" s="64" t="s">
        <v>58</v>
      </c>
      <c r="Q46" s="62" t="s">
        <v>0</v>
      </c>
      <c r="R46" s="113"/>
      <c r="S46" s="113"/>
      <c r="T46" s="65">
        <v>344986</v>
      </c>
      <c r="U46" s="66">
        <v>489759</v>
      </c>
      <c r="V46" s="66">
        <v>402255</v>
      </c>
      <c r="W46" s="67">
        <v>317300</v>
      </c>
      <c r="X46" s="68">
        <v>1554300</v>
      </c>
      <c r="Y46" s="114">
        <v>0</v>
      </c>
      <c r="Z46" s="115"/>
      <c r="AA46" s="9"/>
      <c r="AB46" s="8">
        <v>1554300</v>
      </c>
      <c r="AC46" s="6" t="s">
        <v>0</v>
      </c>
    </row>
    <row r="47" spans="1:29" ht="49.2" customHeight="1" x14ac:dyDescent="0.25">
      <c r="A47" s="7"/>
      <c r="B47" s="111" t="s">
        <v>16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2"/>
      <c r="M47" s="62">
        <v>810</v>
      </c>
      <c r="N47" s="63">
        <v>1</v>
      </c>
      <c r="O47" s="63">
        <v>4</v>
      </c>
      <c r="P47" s="64" t="s">
        <v>58</v>
      </c>
      <c r="Q47" s="62">
        <v>100</v>
      </c>
      <c r="R47" s="113"/>
      <c r="S47" s="113"/>
      <c r="T47" s="65">
        <v>310600</v>
      </c>
      <c r="U47" s="66">
        <v>453900</v>
      </c>
      <c r="V47" s="66">
        <v>357900</v>
      </c>
      <c r="W47" s="67">
        <v>275417.28000000003</v>
      </c>
      <c r="X47" s="68">
        <v>1397817.28</v>
      </c>
      <c r="Y47" s="114">
        <v>0</v>
      </c>
      <c r="Z47" s="115"/>
      <c r="AA47" s="9"/>
      <c r="AB47" s="8">
        <v>1397817.28</v>
      </c>
      <c r="AC47" s="6" t="s">
        <v>0</v>
      </c>
    </row>
    <row r="48" spans="1:29" ht="21" customHeight="1" x14ac:dyDescent="0.25">
      <c r="A48" s="7"/>
      <c r="B48" s="111" t="s">
        <v>307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2"/>
      <c r="M48" s="62">
        <v>810</v>
      </c>
      <c r="N48" s="63">
        <v>1</v>
      </c>
      <c r="O48" s="63">
        <v>4</v>
      </c>
      <c r="P48" s="64" t="s">
        <v>58</v>
      </c>
      <c r="Q48" s="62">
        <v>120</v>
      </c>
      <c r="R48" s="113"/>
      <c r="S48" s="113"/>
      <c r="T48" s="65">
        <v>310600</v>
      </c>
      <c r="U48" s="66">
        <v>453900</v>
      </c>
      <c r="V48" s="66">
        <v>357900</v>
      </c>
      <c r="W48" s="67">
        <v>275417.28000000003</v>
      </c>
      <c r="X48" s="68">
        <v>1397817.28</v>
      </c>
      <c r="Y48" s="114">
        <v>0</v>
      </c>
      <c r="Z48" s="115"/>
      <c r="AA48" s="9"/>
      <c r="AB48" s="8">
        <v>1397817.28</v>
      </c>
      <c r="AC48" s="6" t="s">
        <v>0</v>
      </c>
    </row>
    <row r="49" spans="1:29" ht="22.2" customHeight="1" x14ac:dyDescent="0.25">
      <c r="A49" s="7"/>
      <c r="B49" s="111" t="s">
        <v>14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2"/>
      <c r="M49" s="62">
        <v>810</v>
      </c>
      <c r="N49" s="63">
        <v>1</v>
      </c>
      <c r="O49" s="63">
        <v>4</v>
      </c>
      <c r="P49" s="64" t="s">
        <v>58</v>
      </c>
      <c r="Q49" s="62">
        <v>200</v>
      </c>
      <c r="R49" s="113"/>
      <c r="S49" s="113"/>
      <c r="T49" s="65">
        <v>34386</v>
      </c>
      <c r="U49" s="66">
        <v>35859</v>
      </c>
      <c r="V49" s="66">
        <v>44355</v>
      </c>
      <c r="W49" s="67">
        <v>41882.720000000001</v>
      </c>
      <c r="X49" s="68">
        <v>156482.72</v>
      </c>
      <c r="Y49" s="114">
        <v>0</v>
      </c>
      <c r="Z49" s="115"/>
      <c r="AA49" s="9"/>
      <c r="AB49" s="8">
        <v>156482.72</v>
      </c>
      <c r="AC49" s="6" t="s">
        <v>0</v>
      </c>
    </row>
    <row r="50" spans="1:29" ht="23.4" customHeight="1" x14ac:dyDescent="0.25">
      <c r="A50" s="7"/>
      <c r="B50" s="111" t="s">
        <v>13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2"/>
      <c r="M50" s="62">
        <v>810</v>
      </c>
      <c r="N50" s="63">
        <v>1</v>
      </c>
      <c r="O50" s="63">
        <v>4</v>
      </c>
      <c r="P50" s="64" t="s">
        <v>58</v>
      </c>
      <c r="Q50" s="62">
        <v>240</v>
      </c>
      <c r="R50" s="113"/>
      <c r="S50" s="113"/>
      <c r="T50" s="65">
        <v>34386</v>
      </c>
      <c r="U50" s="66">
        <v>35859</v>
      </c>
      <c r="V50" s="66">
        <v>44355</v>
      </c>
      <c r="W50" s="67">
        <v>41882.720000000001</v>
      </c>
      <c r="X50" s="68">
        <v>156482.72</v>
      </c>
      <c r="Y50" s="114">
        <v>0</v>
      </c>
      <c r="Z50" s="115"/>
      <c r="AA50" s="9"/>
      <c r="AB50" s="8">
        <v>156482.72</v>
      </c>
      <c r="AC50" s="6" t="s">
        <v>0</v>
      </c>
    </row>
    <row r="51" spans="1:29" ht="32.4" customHeight="1" x14ac:dyDescent="0.25">
      <c r="A51" s="7"/>
      <c r="B51" s="111" t="s">
        <v>326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2"/>
      <c r="M51" s="62">
        <v>810</v>
      </c>
      <c r="N51" s="63">
        <v>1</v>
      </c>
      <c r="O51" s="63">
        <v>4</v>
      </c>
      <c r="P51" s="64" t="s">
        <v>325</v>
      </c>
      <c r="Q51" s="62" t="s">
        <v>0</v>
      </c>
      <c r="R51" s="113"/>
      <c r="S51" s="113"/>
      <c r="T51" s="65">
        <v>700.5</v>
      </c>
      <c r="U51" s="66">
        <v>3169.5</v>
      </c>
      <c r="V51" s="66">
        <v>769.5</v>
      </c>
      <c r="W51" s="67">
        <v>760.5</v>
      </c>
      <c r="X51" s="68">
        <v>5400</v>
      </c>
      <c r="Y51" s="114">
        <v>0</v>
      </c>
      <c r="Z51" s="115"/>
      <c r="AA51" s="9"/>
      <c r="AB51" s="8">
        <v>5400</v>
      </c>
      <c r="AC51" s="6" t="s">
        <v>0</v>
      </c>
    </row>
    <row r="52" spans="1:29" ht="46.2" customHeight="1" x14ac:dyDescent="0.25">
      <c r="A52" s="7"/>
      <c r="B52" s="111" t="s">
        <v>16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2"/>
      <c r="M52" s="62">
        <v>810</v>
      </c>
      <c r="N52" s="63">
        <v>1</v>
      </c>
      <c r="O52" s="63">
        <v>4</v>
      </c>
      <c r="P52" s="64" t="s">
        <v>325</v>
      </c>
      <c r="Q52" s="62">
        <v>100</v>
      </c>
      <c r="R52" s="113"/>
      <c r="S52" s="113"/>
      <c r="T52" s="65">
        <v>700.5</v>
      </c>
      <c r="U52" s="66">
        <v>769.5</v>
      </c>
      <c r="V52" s="66">
        <v>769.5</v>
      </c>
      <c r="W52" s="67">
        <v>760.5</v>
      </c>
      <c r="X52" s="68">
        <v>3000</v>
      </c>
      <c r="Y52" s="114">
        <v>0</v>
      </c>
      <c r="Z52" s="115"/>
      <c r="AA52" s="9"/>
      <c r="AB52" s="8">
        <v>3000</v>
      </c>
      <c r="AC52" s="6" t="s">
        <v>0</v>
      </c>
    </row>
    <row r="53" spans="1:29" ht="22.2" customHeight="1" x14ac:dyDescent="0.25">
      <c r="A53" s="7"/>
      <c r="B53" s="111" t="s">
        <v>307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2"/>
      <c r="M53" s="62">
        <v>810</v>
      </c>
      <c r="N53" s="63">
        <v>1</v>
      </c>
      <c r="O53" s="63">
        <v>4</v>
      </c>
      <c r="P53" s="64" t="s">
        <v>325</v>
      </c>
      <c r="Q53" s="62">
        <v>120</v>
      </c>
      <c r="R53" s="113"/>
      <c r="S53" s="113"/>
      <c r="T53" s="65">
        <v>700.5</v>
      </c>
      <c r="U53" s="66">
        <v>769.5</v>
      </c>
      <c r="V53" s="66">
        <v>769.5</v>
      </c>
      <c r="W53" s="67">
        <v>760.5</v>
      </c>
      <c r="X53" s="68">
        <v>3000</v>
      </c>
      <c r="Y53" s="114">
        <v>0</v>
      </c>
      <c r="Z53" s="115"/>
      <c r="AA53" s="9"/>
      <c r="AB53" s="8">
        <v>3000</v>
      </c>
      <c r="AC53" s="6" t="s">
        <v>0</v>
      </c>
    </row>
    <row r="54" spans="1:29" ht="24" customHeight="1" x14ac:dyDescent="0.25">
      <c r="A54" s="7"/>
      <c r="B54" s="111" t="s">
        <v>14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2"/>
      <c r="M54" s="62">
        <v>810</v>
      </c>
      <c r="N54" s="63">
        <v>1</v>
      </c>
      <c r="O54" s="63">
        <v>4</v>
      </c>
      <c r="P54" s="64" t="s">
        <v>325</v>
      </c>
      <c r="Q54" s="62">
        <v>200</v>
      </c>
      <c r="R54" s="113"/>
      <c r="S54" s="113"/>
      <c r="T54" s="65">
        <v>0</v>
      </c>
      <c r="U54" s="66">
        <v>900</v>
      </c>
      <c r="V54" s="66">
        <v>0</v>
      </c>
      <c r="W54" s="67">
        <v>0</v>
      </c>
      <c r="X54" s="68">
        <v>900</v>
      </c>
      <c r="Y54" s="114">
        <v>0</v>
      </c>
      <c r="Z54" s="115"/>
      <c r="AA54" s="9"/>
      <c r="AB54" s="8">
        <v>900</v>
      </c>
      <c r="AC54" s="6" t="s">
        <v>0</v>
      </c>
    </row>
    <row r="55" spans="1:29" ht="22.8" customHeight="1" x14ac:dyDescent="0.25">
      <c r="A55" s="7"/>
      <c r="B55" s="111" t="s">
        <v>13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2"/>
      <c r="M55" s="62">
        <v>810</v>
      </c>
      <c r="N55" s="63">
        <v>1</v>
      </c>
      <c r="O55" s="63">
        <v>4</v>
      </c>
      <c r="P55" s="64" t="s">
        <v>325</v>
      </c>
      <c r="Q55" s="62">
        <v>240</v>
      </c>
      <c r="R55" s="113"/>
      <c r="S55" s="113"/>
      <c r="T55" s="65">
        <v>0</v>
      </c>
      <c r="U55" s="66">
        <v>900</v>
      </c>
      <c r="V55" s="66">
        <v>0</v>
      </c>
      <c r="W55" s="67">
        <v>0</v>
      </c>
      <c r="X55" s="68">
        <v>900</v>
      </c>
      <c r="Y55" s="114">
        <v>0</v>
      </c>
      <c r="Z55" s="115"/>
      <c r="AA55" s="9"/>
      <c r="AB55" s="8">
        <v>900</v>
      </c>
      <c r="AC55" s="6" t="s">
        <v>0</v>
      </c>
    </row>
    <row r="56" spans="1:29" ht="12.75" customHeight="1" x14ac:dyDescent="0.25">
      <c r="A56" s="7"/>
      <c r="B56" s="111" t="s">
        <v>6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2"/>
      <c r="M56" s="62">
        <v>810</v>
      </c>
      <c r="N56" s="63">
        <v>1</v>
      </c>
      <c r="O56" s="63">
        <v>4</v>
      </c>
      <c r="P56" s="64" t="s">
        <v>325</v>
      </c>
      <c r="Q56" s="62">
        <v>500</v>
      </c>
      <c r="R56" s="113"/>
      <c r="S56" s="113"/>
      <c r="T56" s="65">
        <v>0</v>
      </c>
      <c r="U56" s="66">
        <v>1500</v>
      </c>
      <c r="V56" s="66">
        <v>0</v>
      </c>
      <c r="W56" s="67">
        <v>0</v>
      </c>
      <c r="X56" s="68">
        <v>1500</v>
      </c>
      <c r="Y56" s="114">
        <v>0</v>
      </c>
      <c r="Z56" s="115"/>
      <c r="AA56" s="9"/>
      <c r="AB56" s="8">
        <v>1500</v>
      </c>
      <c r="AC56" s="6" t="s">
        <v>0</v>
      </c>
    </row>
    <row r="57" spans="1:29" ht="12.75" customHeight="1" x14ac:dyDescent="0.25">
      <c r="A57" s="7"/>
      <c r="B57" s="111" t="s">
        <v>273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2"/>
      <c r="M57" s="62">
        <v>810</v>
      </c>
      <c r="N57" s="63">
        <v>1</v>
      </c>
      <c r="O57" s="63">
        <v>4</v>
      </c>
      <c r="P57" s="64" t="s">
        <v>325</v>
      </c>
      <c r="Q57" s="62">
        <v>530</v>
      </c>
      <c r="R57" s="113"/>
      <c r="S57" s="113"/>
      <c r="T57" s="65">
        <v>0</v>
      </c>
      <c r="U57" s="66">
        <v>1500</v>
      </c>
      <c r="V57" s="66">
        <v>0</v>
      </c>
      <c r="W57" s="67">
        <v>0</v>
      </c>
      <c r="X57" s="68">
        <v>1500</v>
      </c>
      <c r="Y57" s="114">
        <v>0</v>
      </c>
      <c r="Z57" s="115"/>
      <c r="AA57" s="9"/>
      <c r="AB57" s="8">
        <v>1500</v>
      </c>
      <c r="AC57" s="6" t="s">
        <v>0</v>
      </c>
    </row>
    <row r="58" spans="1:29" ht="31.8" customHeight="1" x14ac:dyDescent="0.25">
      <c r="A58" s="7"/>
      <c r="B58" s="111" t="s">
        <v>324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2"/>
      <c r="M58" s="62">
        <v>810</v>
      </c>
      <c r="N58" s="63">
        <v>1</v>
      </c>
      <c r="O58" s="63">
        <v>4</v>
      </c>
      <c r="P58" s="64" t="s">
        <v>323</v>
      </c>
      <c r="Q58" s="62" t="s">
        <v>0</v>
      </c>
      <c r="R58" s="113"/>
      <c r="S58" s="113"/>
      <c r="T58" s="65">
        <v>99040</v>
      </c>
      <c r="U58" s="66">
        <v>61660</v>
      </c>
      <c r="V58" s="66">
        <v>89660</v>
      </c>
      <c r="W58" s="67">
        <v>66740</v>
      </c>
      <c r="X58" s="68">
        <v>317100</v>
      </c>
      <c r="Y58" s="114">
        <v>0</v>
      </c>
      <c r="Z58" s="115"/>
      <c r="AA58" s="9"/>
      <c r="AB58" s="8">
        <v>317100</v>
      </c>
      <c r="AC58" s="6" t="s">
        <v>0</v>
      </c>
    </row>
    <row r="59" spans="1:29" ht="45.6" customHeight="1" x14ac:dyDescent="0.25">
      <c r="A59" s="7"/>
      <c r="B59" s="111" t="s">
        <v>16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2"/>
      <c r="M59" s="62">
        <v>810</v>
      </c>
      <c r="N59" s="63">
        <v>1</v>
      </c>
      <c r="O59" s="63">
        <v>4</v>
      </c>
      <c r="P59" s="64" t="s">
        <v>323</v>
      </c>
      <c r="Q59" s="62">
        <v>100</v>
      </c>
      <c r="R59" s="113"/>
      <c r="S59" s="113"/>
      <c r="T59" s="65">
        <v>79040</v>
      </c>
      <c r="U59" s="66">
        <v>61660</v>
      </c>
      <c r="V59" s="66">
        <v>69660</v>
      </c>
      <c r="W59" s="67">
        <v>53840</v>
      </c>
      <c r="X59" s="68">
        <v>264200</v>
      </c>
      <c r="Y59" s="114">
        <v>0</v>
      </c>
      <c r="Z59" s="115"/>
      <c r="AA59" s="9"/>
      <c r="AB59" s="8">
        <v>264200</v>
      </c>
      <c r="AC59" s="6" t="s">
        <v>0</v>
      </c>
    </row>
    <row r="60" spans="1:29" ht="22.2" customHeight="1" x14ac:dyDescent="0.25">
      <c r="A60" s="7"/>
      <c r="B60" s="111" t="s">
        <v>307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2"/>
      <c r="M60" s="62">
        <v>810</v>
      </c>
      <c r="N60" s="63">
        <v>1</v>
      </c>
      <c r="O60" s="63">
        <v>4</v>
      </c>
      <c r="P60" s="64" t="s">
        <v>323</v>
      </c>
      <c r="Q60" s="62">
        <v>120</v>
      </c>
      <c r="R60" s="113"/>
      <c r="S60" s="113"/>
      <c r="T60" s="65">
        <v>79040</v>
      </c>
      <c r="U60" s="66">
        <v>61660</v>
      </c>
      <c r="V60" s="66">
        <v>69660</v>
      </c>
      <c r="W60" s="67">
        <v>53840</v>
      </c>
      <c r="X60" s="68">
        <v>264200</v>
      </c>
      <c r="Y60" s="114">
        <v>0</v>
      </c>
      <c r="Z60" s="115"/>
      <c r="AA60" s="9"/>
      <c r="AB60" s="8">
        <v>264200</v>
      </c>
      <c r="AC60" s="6" t="s">
        <v>0</v>
      </c>
    </row>
    <row r="61" spans="1:29" ht="22.2" customHeight="1" x14ac:dyDescent="0.25">
      <c r="A61" s="7"/>
      <c r="B61" s="111" t="s">
        <v>14</v>
      </c>
      <c r="C61" s="111"/>
      <c r="D61" s="111"/>
      <c r="E61" s="111"/>
      <c r="F61" s="111"/>
      <c r="G61" s="111"/>
      <c r="H61" s="111"/>
      <c r="I61" s="111"/>
      <c r="J61" s="111"/>
      <c r="K61" s="111"/>
      <c r="L61" s="112"/>
      <c r="M61" s="62">
        <v>810</v>
      </c>
      <c r="N61" s="63">
        <v>1</v>
      </c>
      <c r="O61" s="63">
        <v>4</v>
      </c>
      <c r="P61" s="64" t="s">
        <v>323</v>
      </c>
      <c r="Q61" s="62">
        <v>200</v>
      </c>
      <c r="R61" s="113"/>
      <c r="S61" s="113"/>
      <c r="T61" s="65">
        <v>20000</v>
      </c>
      <c r="U61" s="66">
        <v>0</v>
      </c>
      <c r="V61" s="66">
        <v>20000</v>
      </c>
      <c r="W61" s="67">
        <v>12900</v>
      </c>
      <c r="X61" s="68">
        <v>52900</v>
      </c>
      <c r="Y61" s="114">
        <v>0</v>
      </c>
      <c r="Z61" s="115"/>
      <c r="AA61" s="9"/>
      <c r="AB61" s="8">
        <v>52900</v>
      </c>
      <c r="AC61" s="6" t="s">
        <v>0</v>
      </c>
    </row>
    <row r="62" spans="1:29" ht="29.4" customHeight="1" x14ac:dyDescent="0.25">
      <c r="A62" s="7"/>
      <c r="B62" s="111" t="s">
        <v>13</v>
      </c>
      <c r="C62" s="111"/>
      <c r="D62" s="111"/>
      <c r="E62" s="111"/>
      <c r="F62" s="111"/>
      <c r="G62" s="111"/>
      <c r="H62" s="111"/>
      <c r="I62" s="111"/>
      <c r="J62" s="111"/>
      <c r="K62" s="111"/>
      <c r="L62" s="112"/>
      <c r="M62" s="62">
        <v>810</v>
      </c>
      <c r="N62" s="63">
        <v>1</v>
      </c>
      <c r="O62" s="63">
        <v>4</v>
      </c>
      <c r="P62" s="64" t="s">
        <v>323</v>
      </c>
      <c r="Q62" s="62">
        <v>240</v>
      </c>
      <c r="R62" s="113"/>
      <c r="S62" s="113"/>
      <c r="T62" s="65">
        <v>20000</v>
      </c>
      <c r="U62" s="66">
        <v>0</v>
      </c>
      <c r="V62" s="66">
        <v>20000</v>
      </c>
      <c r="W62" s="67">
        <v>12900</v>
      </c>
      <c r="X62" s="68">
        <v>52900</v>
      </c>
      <c r="Y62" s="114">
        <v>0</v>
      </c>
      <c r="Z62" s="115"/>
      <c r="AA62" s="9"/>
      <c r="AB62" s="8">
        <v>52900</v>
      </c>
      <c r="AC62" s="6" t="s">
        <v>0</v>
      </c>
    </row>
    <row r="63" spans="1:29" ht="56.4" customHeight="1" x14ac:dyDescent="0.25">
      <c r="A63" s="7"/>
      <c r="B63" s="111" t="s">
        <v>322</v>
      </c>
      <c r="C63" s="111"/>
      <c r="D63" s="111"/>
      <c r="E63" s="111"/>
      <c r="F63" s="111"/>
      <c r="G63" s="111"/>
      <c r="H63" s="111"/>
      <c r="I63" s="111"/>
      <c r="J63" s="111"/>
      <c r="K63" s="111"/>
      <c r="L63" s="112"/>
      <c r="M63" s="62">
        <v>810</v>
      </c>
      <c r="N63" s="63">
        <v>1</v>
      </c>
      <c r="O63" s="63">
        <v>4</v>
      </c>
      <c r="P63" s="64" t="s">
        <v>321</v>
      </c>
      <c r="Q63" s="62" t="s">
        <v>0</v>
      </c>
      <c r="R63" s="113"/>
      <c r="S63" s="113"/>
      <c r="T63" s="65">
        <v>18730</v>
      </c>
      <c r="U63" s="66">
        <v>23595</v>
      </c>
      <c r="V63" s="66">
        <v>23595</v>
      </c>
      <c r="W63" s="67">
        <v>21980</v>
      </c>
      <c r="X63" s="68">
        <v>87900</v>
      </c>
      <c r="Y63" s="114">
        <v>0</v>
      </c>
      <c r="Z63" s="115"/>
      <c r="AA63" s="9"/>
      <c r="AB63" s="8">
        <v>87900</v>
      </c>
      <c r="AC63" s="6" t="s">
        <v>0</v>
      </c>
    </row>
    <row r="64" spans="1:29" ht="42.6" customHeight="1" x14ac:dyDescent="0.25">
      <c r="A64" s="7"/>
      <c r="B64" s="111" t="s">
        <v>16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2"/>
      <c r="M64" s="62">
        <v>810</v>
      </c>
      <c r="N64" s="63">
        <v>1</v>
      </c>
      <c r="O64" s="63">
        <v>4</v>
      </c>
      <c r="P64" s="64" t="s">
        <v>321</v>
      </c>
      <c r="Q64" s="62">
        <v>100</v>
      </c>
      <c r="R64" s="113"/>
      <c r="S64" s="113"/>
      <c r="T64" s="65">
        <v>18730</v>
      </c>
      <c r="U64" s="66">
        <v>23595</v>
      </c>
      <c r="V64" s="66">
        <v>23595</v>
      </c>
      <c r="W64" s="67">
        <v>21980</v>
      </c>
      <c r="X64" s="68">
        <v>87900</v>
      </c>
      <c r="Y64" s="114">
        <v>0</v>
      </c>
      <c r="Z64" s="115"/>
      <c r="AA64" s="9"/>
      <c r="AB64" s="8">
        <v>87900</v>
      </c>
      <c r="AC64" s="6" t="s">
        <v>0</v>
      </c>
    </row>
    <row r="65" spans="1:29" ht="23.4" customHeight="1" x14ac:dyDescent="0.25">
      <c r="A65" s="7"/>
      <c r="B65" s="111" t="s">
        <v>307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2"/>
      <c r="M65" s="62">
        <v>810</v>
      </c>
      <c r="N65" s="63">
        <v>1</v>
      </c>
      <c r="O65" s="63">
        <v>4</v>
      </c>
      <c r="P65" s="64" t="s">
        <v>321</v>
      </c>
      <c r="Q65" s="62">
        <v>120</v>
      </c>
      <c r="R65" s="113"/>
      <c r="S65" s="113"/>
      <c r="T65" s="65">
        <v>18730</v>
      </c>
      <c r="U65" s="66">
        <v>23595</v>
      </c>
      <c r="V65" s="66">
        <v>23595</v>
      </c>
      <c r="W65" s="67">
        <v>21980</v>
      </c>
      <c r="X65" s="68">
        <v>87900</v>
      </c>
      <c r="Y65" s="114">
        <v>0</v>
      </c>
      <c r="Z65" s="115"/>
      <c r="AA65" s="9"/>
      <c r="AB65" s="8">
        <v>87900</v>
      </c>
      <c r="AC65" s="6" t="s">
        <v>0</v>
      </c>
    </row>
    <row r="66" spans="1:29" ht="33" customHeight="1" x14ac:dyDescent="0.25">
      <c r="A66" s="7"/>
      <c r="B66" s="111" t="s">
        <v>40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2"/>
      <c r="M66" s="62">
        <v>810</v>
      </c>
      <c r="N66" s="63">
        <v>1</v>
      </c>
      <c r="O66" s="63">
        <v>4</v>
      </c>
      <c r="P66" s="64" t="s">
        <v>37</v>
      </c>
      <c r="Q66" s="62" t="s">
        <v>0</v>
      </c>
      <c r="R66" s="113"/>
      <c r="S66" s="113"/>
      <c r="T66" s="65">
        <v>494526</v>
      </c>
      <c r="U66" s="66">
        <v>830510.66</v>
      </c>
      <c r="V66" s="66">
        <v>568163.5</v>
      </c>
      <c r="W66" s="67">
        <v>571599.84</v>
      </c>
      <c r="X66" s="68">
        <v>2464800</v>
      </c>
      <c r="Y66" s="114">
        <v>0</v>
      </c>
      <c r="Z66" s="115"/>
      <c r="AA66" s="9"/>
      <c r="AB66" s="8">
        <v>2464800</v>
      </c>
      <c r="AC66" s="6" t="s">
        <v>0</v>
      </c>
    </row>
    <row r="67" spans="1:29" ht="48.6" customHeight="1" x14ac:dyDescent="0.25">
      <c r="A67" s="7"/>
      <c r="B67" s="111" t="s">
        <v>16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2"/>
      <c r="M67" s="62">
        <v>810</v>
      </c>
      <c r="N67" s="63">
        <v>1</v>
      </c>
      <c r="O67" s="63">
        <v>4</v>
      </c>
      <c r="P67" s="64" t="s">
        <v>37</v>
      </c>
      <c r="Q67" s="62">
        <v>100</v>
      </c>
      <c r="R67" s="113"/>
      <c r="S67" s="113"/>
      <c r="T67" s="65">
        <v>403125</v>
      </c>
      <c r="U67" s="66">
        <v>517187.5</v>
      </c>
      <c r="V67" s="66">
        <v>510187.5</v>
      </c>
      <c r="W67" s="67">
        <v>506572.83</v>
      </c>
      <c r="X67" s="68">
        <v>1937072.83</v>
      </c>
      <c r="Y67" s="114">
        <v>0</v>
      </c>
      <c r="Z67" s="115"/>
      <c r="AA67" s="9"/>
      <c r="AB67" s="8">
        <v>1937072.83</v>
      </c>
      <c r="AC67" s="6" t="s">
        <v>0</v>
      </c>
    </row>
    <row r="68" spans="1:29" ht="19.8" customHeight="1" x14ac:dyDescent="0.25">
      <c r="A68" s="7"/>
      <c r="B68" s="111" t="s">
        <v>307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2"/>
      <c r="M68" s="62">
        <v>810</v>
      </c>
      <c r="N68" s="63">
        <v>1</v>
      </c>
      <c r="O68" s="63">
        <v>4</v>
      </c>
      <c r="P68" s="64" t="s">
        <v>37</v>
      </c>
      <c r="Q68" s="62">
        <v>120</v>
      </c>
      <c r="R68" s="113"/>
      <c r="S68" s="113"/>
      <c r="T68" s="65">
        <v>403125</v>
      </c>
      <c r="U68" s="66">
        <v>517187.5</v>
      </c>
      <c r="V68" s="66">
        <v>510187.5</v>
      </c>
      <c r="W68" s="67">
        <v>506572.83</v>
      </c>
      <c r="X68" s="68">
        <v>1937072.83</v>
      </c>
      <c r="Y68" s="114">
        <v>0</v>
      </c>
      <c r="Z68" s="115"/>
      <c r="AA68" s="9"/>
      <c r="AB68" s="8">
        <v>1937072.83</v>
      </c>
      <c r="AC68" s="6" t="s">
        <v>0</v>
      </c>
    </row>
    <row r="69" spans="1:29" ht="22.2" customHeight="1" x14ac:dyDescent="0.25">
      <c r="A69" s="7"/>
      <c r="B69" s="111" t="s">
        <v>14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2"/>
      <c r="M69" s="62">
        <v>810</v>
      </c>
      <c r="N69" s="63">
        <v>1</v>
      </c>
      <c r="O69" s="63">
        <v>4</v>
      </c>
      <c r="P69" s="64" t="s">
        <v>37</v>
      </c>
      <c r="Q69" s="62">
        <v>200</v>
      </c>
      <c r="R69" s="113"/>
      <c r="S69" s="113"/>
      <c r="T69" s="65">
        <v>91401</v>
      </c>
      <c r="U69" s="66">
        <v>311323.15999999997</v>
      </c>
      <c r="V69" s="66">
        <v>57976</v>
      </c>
      <c r="W69" s="67">
        <v>65027.01</v>
      </c>
      <c r="X69" s="68">
        <v>525727.16999999993</v>
      </c>
      <c r="Y69" s="114">
        <v>0</v>
      </c>
      <c r="Z69" s="115"/>
      <c r="AA69" s="9"/>
      <c r="AB69" s="8">
        <v>525727.17000000004</v>
      </c>
      <c r="AC69" s="6" t="s">
        <v>0</v>
      </c>
    </row>
    <row r="70" spans="1:29" ht="19.2" customHeight="1" x14ac:dyDescent="0.25">
      <c r="A70" s="7"/>
      <c r="B70" s="111" t="s">
        <v>13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2"/>
      <c r="M70" s="62">
        <v>810</v>
      </c>
      <c r="N70" s="63">
        <v>1</v>
      </c>
      <c r="O70" s="63">
        <v>4</v>
      </c>
      <c r="P70" s="64" t="s">
        <v>37</v>
      </c>
      <c r="Q70" s="62">
        <v>240</v>
      </c>
      <c r="R70" s="113"/>
      <c r="S70" s="113"/>
      <c r="T70" s="65">
        <v>91401</v>
      </c>
      <c r="U70" s="66">
        <v>311323.15999999997</v>
      </c>
      <c r="V70" s="66">
        <v>57976</v>
      </c>
      <c r="W70" s="67">
        <v>65027.01</v>
      </c>
      <c r="X70" s="68">
        <v>525727.16999999993</v>
      </c>
      <c r="Y70" s="114">
        <v>0</v>
      </c>
      <c r="Z70" s="115"/>
      <c r="AA70" s="9"/>
      <c r="AB70" s="8">
        <v>525727.17000000004</v>
      </c>
      <c r="AC70" s="6" t="s">
        <v>0</v>
      </c>
    </row>
    <row r="71" spans="1:29" ht="12.75" customHeight="1" x14ac:dyDescent="0.25">
      <c r="A71" s="7"/>
      <c r="B71" s="111" t="s">
        <v>20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2"/>
      <c r="M71" s="62">
        <v>810</v>
      </c>
      <c r="N71" s="63">
        <v>1</v>
      </c>
      <c r="O71" s="63">
        <v>4</v>
      </c>
      <c r="P71" s="64" t="s">
        <v>37</v>
      </c>
      <c r="Q71" s="62">
        <v>800</v>
      </c>
      <c r="R71" s="113"/>
      <c r="S71" s="113"/>
      <c r="T71" s="65">
        <v>0</v>
      </c>
      <c r="U71" s="66">
        <v>2000</v>
      </c>
      <c r="V71" s="66">
        <v>0</v>
      </c>
      <c r="W71" s="67">
        <v>0</v>
      </c>
      <c r="X71" s="68">
        <v>2000</v>
      </c>
      <c r="Y71" s="114">
        <v>0</v>
      </c>
      <c r="Z71" s="115"/>
      <c r="AA71" s="9"/>
      <c r="AB71" s="8">
        <v>2000</v>
      </c>
      <c r="AC71" s="6" t="s">
        <v>0</v>
      </c>
    </row>
    <row r="72" spans="1:29" ht="11.4" customHeight="1" x14ac:dyDescent="0.25">
      <c r="A72" s="7"/>
      <c r="B72" s="111" t="s">
        <v>19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2"/>
      <c r="M72" s="62">
        <v>810</v>
      </c>
      <c r="N72" s="63">
        <v>1</v>
      </c>
      <c r="O72" s="63">
        <v>4</v>
      </c>
      <c r="P72" s="64" t="s">
        <v>37</v>
      </c>
      <c r="Q72" s="62">
        <v>850</v>
      </c>
      <c r="R72" s="113"/>
      <c r="S72" s="113"/>
      <c r="T72" s="65">
        <v>0</v>
      </c>
      <c r="U72" s="66">
        <v>2000</v>
      </c>
      <c r="V72" s="66">
        <v>0</v>
      </c>
      <c r="W72" s="67">
        <v>0</v>
      </c>
      <c r="X72" s="68">
        <v>2000</v>
      </c>
      <c r="Y72" s="114">
        <v>0</v>
      </c>
      <c r="Z72" s="115"/>
      <c r="AA72" s="9"/>
      <c r="AB72" s="8">
        <v>2000</v>
      </c>
      <c r="AC72" s="6" t="s">
        <v>0</v>
      </c>
    </row>
    <row r="73" spans="1:29" ht="39" customHeight="1" x14ac:dyDescent="0.25">
      <c r="A73" s="7"/>
      <c r="B73" s="111" t="s">
        <v>17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2"/>
      <c r="M73" s="62">
        <v>810</v>
      </c>
      <c r="N73" s="63">
        <v>1</v>
      </c>
      <c r="O73" s="63">
        <v>4</v>
      </c>
      <c r="P73" s="64" t="s">
        <v>12</v>
      </c>
      <c r="Q73" s="62" t="s">
        <v>0</v>
      </c>
      <c r="R73" s="113"/>
      <c r="S73" s="113"/>
      <c r="T73" s="65">
        <v>3587110.6</v>
      </c>
      <c r="U73" s="66">
        <v>11384701.439999999</v>
      </c>
      <c r="V73" s="66">
        <v>11080660</v>
      </c>
      <c r="W73" s="67">
        <v>8944315.8399999999</v>
      </c>
      <c r="X73" s="68">
        <v>34996787.879999995</v>
      </c>
      <c r="Y73" s="114">
        <v>0</v>
      </c>
      <c r="Z73" s="115"/>
      <c r="AA73" s="9"/>
      <c r="AB73" s="8">
        <v>34996787.880000003</v>
      </c>
      <c r="AC73" s="6" t="s">
        <v>0</v>
      </c>
    </row>
    <row r="74" spans="1:29" ht="48.6" customHeight="1" x14ac:dyDescent="0.25">
      <c r="A74" s="7"/>
      <c r="B74" s="111" t="s">
        <v>16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2"/>
      <c r="M74" s="62">
        <v>810</v>
      </c>
      <c r="N74" s="63">
        <v>1</v>
      </c>
      <c r="O74" s="63">
        <v>4</v>
      </c>
      <c r="P74" s="64" t="s">
        <v>12</v>
      </c>
      <c r="Q74" s="62">
        <v>100</v>
      </c>
      <c r="R74" s="113"/>
      <c r="S74" s="113"/>
      <c r="T74" s="65">
        <v>3306000</v>
      </c>
      <c r="U74" s="66">
        <v>11027041.439999999</v>
      </c>
      <c r="V74" s="66">
        <v>10873000</v>
      </c>
      <c r="W74" s="67">
        <v>8894090.5700000003</v>
      </c>
      <c r="X74" s="68">
        <v>34100132.009999998</v>
      </c>
      <c r="Y74" s="114">
        <v>0</v>
      </c>
      <c r="Z74" s="115"/>
      <c r="AA74" s="9"/>
      <c r="AB74" s="8">
        <v>34100132.009999998</v>
      </c>
      <c r="AC74" s="6" t="s">
        <v>0</v>
      </c>
    </row>
    <row r="75" spans="1:29" ht="20.399999999999999" customHeight="1" x14ac:dyDescent="0.25">
      <c r="A75" s="7"/>
      <c r="B75" s="111" t="s">
        <v>307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2"/>
      <c r="M75" s="62">
        <v>810</v>
      </c>
      <c r="N75" s="63">
        <v>1</v>
      </c>
      <c r="O75" s="63">
        <v>4</v>
      </c>
      <c r="P75" s="64" t="s">
        <v>12</v>
      </c>
      <c r="Q75" s="62">
        <v>120</v>
      </c>
      <c r="R75" s="113"/>
      <c r="S75" s="113"/>
      <c r="T75" s="65">
        <v>3306000</v>
      </c>
      <c r="U75" s="66">
        <v>11027041.439999999</v>
      </c>
      <c r="V75" s="66">
        <v>10873000</v>
      </c>
      <c r="W75" s="67">
        <v>8894090.5700000003</v>
      </c>
      <c r="X75" s="68">
        <v>34100132.009999998</v>
      </c>
      <c r="Y75" s="114">
        <v>0</v>
      </c>
      <c r="Z75" s="115"/>
      <c r="AA75" s="9"/>
      <c r="AB75" s="8">
        <v>34100132.009999998</v>
      </c>
      <c r="AC75" s="6" t="s">
        <v>0</v>
      </c>
    </row>
    <row r="76" spans="1:29" ht="23.4" customHeight="1" x14ac:dyDescent="0.25">
      <c r="A76" s="7"/>
      <c r="B76" s="111" t="s">
        <v>14</v>
      </c>
      <c r="C76" s="111"/>
      <c r="D76" s="111"/>
      <c r="E76" s="111"/>
      <c r="F76" s="111"/>
      <c r="G76" s="111"/>
      <c r="H76" s="111"/>
      <c r="I76" s="111"/>
      <c r="J76" s="111"/>
      <c r="K76" s="111"/>
      <c r="L76" s="112"/>
      <c r="M76" s="62">
        <v>810</v>
      </c>
      <c r="N76" s="63">
        <v>1</v>
      </c>
      <c r="O76" s="63">
        <v>4</v>
      </c>
      <c r="P76" s="64" t="s">
        <v>12</v>
      </c>
      <c r="Q76" s="62">
        <v>200</v>
      </c>
      <c r="R76" s="113"/>
      <c r="S76" s="113"/>
      <c r="T76" s="65">
        <v>281110.59999999998</v>
      </c>
      <c r="U76" s="66">
        <v>357660</v>
      </c>
      <c r="V76" s="66">
        <v>207660</v>
      </c>
      <c r="W76" s="67">
        <v>50225.27</v>
      </c>
      <c r="X76" s="68">
        <v>896655.87</v>
      </c>
      <c r="Y76" s="114">
        <v>0</v>
      </c>
      <c r="Z76" s="115"/>
      <c r="AA76" s="9"/>
      <c r="AB76" s="8">
        <v>896655.87</v>
      </c>
      <c r="AC76" s="6" t="s">
        <v>0</v>
      </c>
    </row>
    <row r="77" spans="1:29" ht="22.8" customHeight="1" x14ac:dyDescent="0.25">
      <c r="A77" s="7"/>
      <c r="B77" s="111" t="s">
        <v>13</v>
      </c>
      <c r="C77" s="111"/>
      <c r="D77" s="111"/>
      <c r="E77" s="111"/>
      <c r="F77" s="111"/>
      <c r="G77" s="111"/>
      <c r="H77" s="111"/>
      <c r="I77" s="111"/>
      <c r="J77" s="111"/>
      <c r="K77" s="111"/>
      <c r="L77" s="112"/>
      <c r="M77" s="62">
        <v>810</v>
      </c>
      <c r="N77" s="63">
        <v>1</v>
      </c>
      <c r="O77" s="63">
        <v>4</v>
      </c>
      <c r="P77" s="64" t="s">
        <v>12</v>
      </c>
      <c r="Q77" s="62">
        <v>240</v>
      </c>
      <c r="R77" s="113"/>
      <c r="S77" s="113"/>
      <c r="T77" s="65">
        <v>281110.59999999998</v>
      </c>
      <c r="U77" s="66">
        <v>357660</v>
      </c>
      <c r="V77" s="66">
        <v>207660</v>
      </c>
      <c r="W77" s="67">
        <v>50225.27</v>
      </c>
      <c r="X77" s="68">
        <v>896655.87</v>
      </c>
      <c r="Y77" s="114">
        <v>0</v>
      </c>
      <c r="Z77" s="115"/>
      <c r="AA77" s="9"/>
      <c r="AB77" s="8">
        <v>896655.87</v>
      </c>
      <c r="AC77" s="6" t="s">
        <v>0</v>
      </c>
    </row>
    <row r="78" spans="1:29" ht="23.4" customHeight="1" x14ac:dyDescent="0.25">
      <c r="A78" s="7"/>
      <c r="B78" s="111" t="s">
        <v>320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2"/>
      <c r="M78" s="62">
        <v>810</v>
      </c>
      <c r="N78" s="63">
        <v>1</v>
      </c>
      <c r="O78" s="63">
        <v>4</v>
      </c>
      <c r="P78" s="64" t="s">
        <v>319</v>
      </c>
      <c r="Q78" s="62" t="s">
        <v>0</v>
      </c>
      <c r="R78" s="113"/>
      <c r="S78" s="113"/>
      <c r="T78" s="65">
        <v>49880</v>
      </c>
      <c r="U78" s="66">
        <v>62820</v>
      </c>
      <c r="V78" s="66">
        <v>62820</v>
      </c>
      <c r="W78" s="67">
        <v>61874</v>
      </c>
      <c r="X78" s="68">
        <v>237394</v>
      </c>
      <c r="Y78" s="114">
        <v>0</v>
      </c>
      <c r="Z78" s="115"/>
      <c r="AA78" s="9"/>
      <c r="AB78" s="8">
        <v>237394</v>
      </c>
      <c r="AC78" s="6" t="s">
        <v>0</v>
      </c>
    </row>
    <row r="79" spans="1:29" ht="48" customHeight="1" x14ac:dyDescent="0.25">
      <c r="A79" s="7"/>
      <c r="B79" s="111" t="s">
        <v>16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2"/>
      <c r="M79" s="62">
        <v>810</v>
      </c>
      <c r="N79" s="63">
        <v>1</v>
      </c>
      <c r="O79" s="63">
        <v>4</v>
      </c>
      <c r="P79" s="64" t="s">
        <v>319</v>
      </c>
      <c r="Q79" s="62">
        <v>100</v>
      </c>
      <c r="R79" s="113"/>
      <c r="S79" s="113"/>
      <c r="T79" s="65">
        <v>49880</v>
      </c>
      <c r="U79" s="66">
        <v>62820</v>
      </c>
      <c r="V79" s="66">
        <v>62820</v>
      </c>
      <c r="W79" s="67">
        <v>61874</v>
      </c>
      <c r="X79" s="68">
        <v>237394</v>
      </c>
      <c r="Y79" s="114">
        <v>0</v>
      </c>
      <c r="Z79" s="115"/>
      <c r="AA79" s="9"/>
      <c r="AB79" s="8">
        <v>237394</v>
      </c>
      <c r="AC79" s="6" t="s">
        <v>0</v>
      </c>
    </row>
    <row r="80" spans="1:29" ht="22.2" customHeight="1" x14ac:dyDescent="0.25">
      <c r="A80" s="7"/>
      <c r="B80" s="111" t="s">
        <v>307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2"/>
      <c r="M80" s="62">
        <v>810</v>
      </c>
      <c r="N80" s="63">
        <v>1</v>
      </c>
      <c r="O80" s="63">
        <v>4</v>
      </c>
      <c r="P80" s="64" t="s">
        <v>319</v>
      </c>
      <c r="Q80" s="62">
        <v>120</v>
      </c>
      <c r="R80" s="113"/>
      <c r="S80" s="113"/>
      <c r="T80" s="65">
        <v>49880</v>
      </c>
      <c r="U80" s="66">
        <v>62820</v>
      </c>
      <c r="V80" s="66">
        <v>62820</v>
      </c>
      <c r="W80" s="67">
        <v>61874</v>
      </c>
      <c r="X80" s="68">
        <v>237394</v>
      </c>
      <c r="Y80" s="114">
        <v>0</v>
      </c>
      <c r="Z80" s="115"/>
      <c r="AA80" s="9"/>
      <c r="AB80" s="8">
        <v>237394</v>
      </c>
      <c r="AC80" s="6" t="s">
        <v>0</v>
      </c>
    </row>
    <row r="81" spans="1:29" ht="45.6" customHeight="1" x14ac:dyDescent="0.25">
      <c r="A81" s="7"/>
      <c r="B81" s="111" t="s">
        <v>318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2"/>
      <c r="M81" s="62">
        <v>810</v>
      </c>
      <c r="N81" s="63">
        <v>1</v>
      </c>
      <c r="O81" s="63">
        <v>4</v>
      </c>
      <c r="P81" s="64" t="s">
        <v>317</v>
      </c>
      <c r="Q81" s="62" t="s">
        <v>0</v>
      </c>
      <c r="R81" s="113"/>
      <c r="S81" s="113"/>
      <c r="T81" s="65">
        <v>82700</v>
      </c>
      <c r="U81" s="66">
        <v>105300</v>
      </c>
      <c r="V81" s="66">
        <v>105300</v>
      </c>
      <c r="W81" s="67">
        <v>103886</v>
      </c>
      <c r="X81" s="68">
        <v>397186</v>
      </c>
      <c r="Y81" s="114">
        <v>0</v>
      </c>
      <c r="Z81" s="115"/>
      <c r="AA81" s="9"/>
      <c r="AB81" s="8">
        <v>397186</v>
      </c>
      <c r="AC81" s="6" t="s">
        <v>0</v>
      </c>
    </row>
    <row r="82" spans="1:29" ht="44.4" customHeight="1" x14ac:dyDescent="0.25">
      <c r="A82" s="7"/>
      <c r="B82" s="111" t="s">
        <v>16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2"/>
      <c r="M82" s="62">
        <v>810</v>
      </c>
      <c r="N82" s="63">
        <v>1</v>
      </c>
      <c r="O82" s="63">
        <v>4</v>
      </c>
      <c r="P82" s="64" t="s">
        <v>317</v>
      </c>
      <c r="Q82" s="62">
        <v>100</v>
      </c>
      <c r="R82" s="113"/>
      <c r="S82" s="113"/>
      <c r="T82" s="65">
        <v>82700</v>
      </c>
      <c r="U82" s="66">
        <v>105300</v>
      </c>
      <c r="V82" s="66">
        <v>105300</v>
      </c>
      <c r="W82" s="67">
        <v>103886</v>
      </c>
      <c r="X82" s="68">
        <v>397186</v>
      </c>
      <c r="Y82" s="114">
        <v>0</v>
      </c>
      <c r="Z82" s="115"/>
      <c r="AA82" s="9"/>
      <c r="AB82" s="8">
        <v>397186</v>
      </c>
      <c r="AC82" s="6" t="s">
        <v>0</v>
      </c>
    </row>
    <row r="83" spans="1:29" ht="22.2" customHeight="1" x14ac:dyDescent="0.25">
      <c r="A83" s="7"/>
      <c r="B83" s="111" t="s">
        <v>307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2"/>
      <c r="M83" s="62">
        <v>810</v>
      </c>
      <c r="N83" s="63">
        <v>1</v>
      </c>
      <c r="O83" s="63">
        <v>4</v>
      </c>
      <c r="P83" s="64" t="s">
        <v>317</v>
      </c>
      <c r="Q83" s="62">
        <v>120</v>
      </c>
      <c r="R83" s="113"/>
      <c r="S83" s="113"/>
      <c r="T83" s="65">
        <v>82700</v>
      </c>
      <c r="U83" s="66">
        <v>105300</v>
      </c>
      <c r="V83" s="66">
        <v>105300</v>
      </c>
      <c r="W83" s="67">
        <v>103886</v>
      </c>
      <c r="X83" s="68">
        <v>397186</v>
      </c>
      <c r="Y83" s="114">
        <v>0</v>
      </c>
      <c r="Z83" s="115"/>
      <c r="AA83" s="9"/>
      <c r="AB83" s="8">
        <v>397186</v>
      </c>
      <c r="AC83" s="6" t="s">
        <v>0</v>
      </c>
    </row>
    <row r="84" spans="1:29" ht="31.2" customHeight="1" x14ac:dyDescent="0.25">
      <c r="A84" s="7"/>
      <c r="B84" s="111" t="s">
        <v>316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2"/>
      <c r="M84" s="62">
        <v>810</v>
      </c>
      <c r="N84" s="63">
        <v>1</v>
      </c>
      <c r="O84" s="63">
        <v>4</v>
      </c>
      <c r="P84" s="64" t="s">
        <v>315</v>
      </c>
      <c r="Q84" s="62" t="s">
        <v>0</v>
      </c>
      <c r="R84" s="113"/>
      <c r="S84" s="113"/>
      <c r="T84" s="65">
        <v>15020</v>
      </c>
      <c r="U84" s="66">
        <v>55020</v>
      </c>
      <c r="V84" s="66">
        <v>15020</v>
      </c>
      <c r="W84" s="67">
        <v>15020</v>
      </c>
      <c r="X84" s="68">
        <v>100080</v>
      </c>
      <c r="Y84" s="114">
        <v>0</v>
      </c>
      <c r="Z84" s="115"/>
      <c r="AA84" s="9"/>
      <c r="AB84" s="8">
        <v>100080</v>
      </c>
      <c r="AC84" s="6" t="s">
        <v>0</v>
      </c>
    </row>
    <row r="85" spans="1:29" ht="24" customHeight="1" x14ac:dyDescent="0.25">
      <c r="A85" s="7"/>
      <c r="B85" s="111" t="s">
        <v>14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2"/>
      <c r="M85" s="62">
        <v>810</v>
      </c>
      <c r="N85" s="63">
        <v>1</v>
      </c>
      <c r="O85" s="63">
        <v>4</v>
      </c>
      <c r="P85" s="64" t="s">
        <v>315</v>
      </c>
      <c r="Q85" s="62">
        <v>200</v>
      </c>
      <c r="R85" s="113"/>
      <c r="S85" s="113"/>
      <c r="T85" s="65">
        <v>15020</v>
      </c>
      <c r="U85" s="66">
        <v>55020</v>
      </c>
      <c r="V85" s="66">
        <v>15020</v>
      </c>
      <c r="W85" s="67">
        <v>15020</v>
      </c>
      <c r="X85" s="68">
        <v>100080</v>
      </c>
      <c r="Y85" s="114">
        <v>0</v>
      </c>
      <c r="Z85" s="115"/>
      <c r="AA85" s="9"/>
      <c r="AB85" s="8">
        <v>100080</v>
      </c>
      <c r="AC85" s="6" t="s">
        <v>0</v>
      </c>
    </row>
    <row r="86" spans="1:29" ht="25.2" customHeight="1" x14ac:dyDescent="0.25">
      <c r="A86" s="7"/>
      <c r="B86" s="111" t="s">
        <v>13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2"/>
      <c r="M86" s="62">
        <v>810</v>
      </c>
      <c r="N86" s="63">
        <v>1</v>
      </c>
      <c r="O86" s="63">
        <v>4</v>
      </c>
      <c r="P86" s="64" t="s">
        <v>315</v>
      </c>
      <c r="Q86" s="62">
        <v>240</v>
      </c>
      <c r="R86" s="113"/>
      <c r="S86" s="113"/>
      <c r="T86" s="65">
        <v>15020</v>
      </c>
      <c r="U86" s="66">
        <v>55020</v>
      </c>
      <c r="V86" s="66">
        <v>15020</v>
      </c>
      <c r="W86" s="67">
        <v>15020</v>
      </c>
      <c r="X86" s="68">
        <v>100080</v>
      </c>
      <c r="Y86" s="114">
        <v>0</v>
      </c>
      <c r="Z86" s="115"/>
      <c r="AA86" s="9"/>
      <c r="AB86" s="8">
        <v>100080</v>
      </c>
      <c r="AC86" s="6" t="s">
        <v>0</v>
      </c>
    </row>
    <row r="87" spans="1:29" ht="12.75" customHeight="1" x14ac:dyDescent="0.25">
      <c r="A87" s="7"/>
      <c r="B87" s="111" t="s">
        <v>314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2"/>
      <c r="M87" s="62">
        <v>810</v>
      </c>
      <c r="N87" s="63">
        <v>1</v>
      </c>
      <c r="O87" s="63">
        <v>5</v>
      </c>
      <c r="P87" s="64" t="s">
        <v>0</v>
      </c>
      <c r="Q87" s="62" t="s">
        <v>0</v>
      </c>
      <c r="R87" s="113"/>
      <c r="S87" s="113"/>
      <c r="T87" s="65">
        <v>0</v>
      </c>
      <c r="U87" s="66">
        <v>59900</v>
      </c>
      <c r="V87" s="66">
        <v>0</v>
      </c>
      <c r="W87" s="67">
        <v>0</v>
      </c>
      <c r="X87" s="68">
        <v>59900</v>
      </c>
      <c r="Y87" s="114">
        <v>0</v>
      </c>
      <c r="Z87" s="115"/>
      <c r="AA87" s="9"/>
      <c r="AB87" s="8">
        <v>59900</v>
      </c>
      <c r="AC87" s="6" t="s">
        <v>0</v>
      </c>
    </row>
    <row r="88" spans="1:29" ht="13.8" customHeight="1" x14ac:dyDescent="0.25">
      <c r="A88" s="7"/>
      <c r="B88" s="111" t="s">
        <v>9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2"/>
      <c r="M88" s="62">
        <v>810</v>
      </c>
      <c r="N88" s="63">
        <v>1</v>
      </c>
      <c r="O88" s="63">
        <v>5</v>
      </c>
      <c r="P88" s="64" t="s">
        <v>8</v>
      </c>
      <c r="Q88" s="62" t="s">
        <v>0</v>
      </c>
      <c r="R88" s="113"/>
      <c r="S88" s="113"/>
      <c r="T88" s="65">
        <v>0</v>
      </c>
      <c r="U88" s="66">
        <v>59900</v>
      </c>
      <c r="V88" s="66">
        <v>0</v>
      </c>
      <c r="W88" s="67">
        <v>0</v>
      </c>
      <c r="X88" s="68">
        <v>59900</v>
      </c>
      <c r="Y88" s="114">
        <v>0</v>
      </c>
      <c r="Z88" s="115"/>
      <c r="AA88" s="9"/>
      <c r="AB88" s="8">
        <v>59900</v>
      </c>
      <c r="AC88" s="6" t="s">
        <v>0</v>
      </c>
    </row>
    <row r="89" spans="1:29" ht="41.4" customHeight="1" x14ac:dyDescent="0.25">
      <c r="A89" s="7"/>
      <c r="B89" s="111" t="s">
        <v>313</v>
      </c>
      <c r="C89" s="111"/>
      <c r="D89" s="111"/>
      <c r="E89" s="111"/>
      <c r="F89" s="111"/>
      <c r="G89" s="111"/>
      <c r="H89" s="111"/>
      <c r="I89" s="111"/>
      <c r="J89" s="111"/>
      <c r="K89" s="111"/>
      <c r="L89" s="112"/>
      <c r="M89" s="62">
        <v>810</v>
      </c>
      <c r="N89" s="63">
        <v>1</v>
      </c>
      <c r="O89" s="63">
        <v>5</v>
      </c>
      <c r="P89" s="64" t="s">
        <v>312</v>
      </c>
      <c r="Q89" s="62" t="s">
        <v>0</v>
      </c>
      <c r="R89" s="113"/>
      <c r="S89" s="113"/>
      <c r="T89" s="65">
        <v>0</v>
      </c>
      <c r="U89" s="66">
        <v>59900</v>
      </c>
      <c r="V89" s="66">
        <v>0</v>
      </c>
      <c r="W89" s="67">
        <v>0</v>
      </c>
      <c r="X89" s="68">
        <v>59900</v>
      </c>
      <c r="Y89" s="114">
        <v>0</v>
      </c>
      <c r="Z89" s="115"/>
      <c r="AA89" s="9"/>
      <c r="AB89" s="8">
        <v>59900</v>
      </c>
      <c r="AC89" s="6" t="s">
        <v>0</v>
      </c>
    </row>
    <row r="90" spans="1:29" ht="22.2" customHeight="1" x14ac:dyDescent="0.25">
      <c r="A90" s="7"/>
      <c r="B90" s="111" t="s">
        <v>14</v>
      </c>
      <c r="C90" s="111"/>
      <c r="D90" s="111"/>
      <c r="E90" s="111"/>
      <c r="F90" s="111"/>
      <c r="G90" s="111"/>
      <c r="H90" s="111"/>
      <c r="I90" s="111"/>
      <c r="J90" s="111"/>
      <c r="K90" s="111"/>
      <c r="L90" s="112"/>
      <c r="M90" s="62">
        <v>810</v>
      </c>
      <c r="N90" s="63">
        <v>1</v>
      </c>
      <c r="O90" s="63">
        <v>5</v>
      </c>
      <c r="P90" s="64" t="s">
        <v>312</v>
      </c>
      <c r="Q90" s="62">
        <v>200</v>
      </c>
      <c r="R90" s="113"/>
      <c r="S90" s="113"/>
      <c r="T90" s="65">
        <v>0</v>
      </c>
      <c r="U90" s="66">
        <v>59900</v>
      </c>
      <c r="V90" s="66">
        <v>0</v>
      </c>
      <c r="W90" s="67">
        <v>0</v>
      </c>
      <c r="X90" s="68">
        <v>59900</v>
      </c>
      <c r="Y90" s="114">
        <v>0</v>
      </c>
      <c r="Z90" s="115"/>
      <c r="AA90" s="9"/>
      <c r="AB90" s="8">
        <v>59900</v>
      </c>
      <c r="AC90" s="6" t="s">
        <v>0</v>
      </c>
    </row>
    <row r="91" spans="1:29" ht="29.4" customHeight="1" x14ac:dyDescent="0.25">
      <c r="A91" s="7"/>
      <c r="B91" s="111" t="s">
        <v>13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2"/>
      <c r="M91" s="62">
        <v>810</v>
      </c>
      <c r="N91" s="63">
        <v>1</v>
      </c>
      <c r="O91" s="63">
        <v>5</v>
      </c>
      <c r="P91" s="64" t="s">
        <v>312</v>
      </c>
      <c r="Q91" s="62">
        <v>240</v>
      </c>
      <c r="R91" s="113"/>
      <c r="S91" s="113"/>
      <c r="T91" s="65">
        <v>0</v>
      </c>
      <c r="U91" s="66">
        <v>59900</v>
      </c>
      <c r="V91" s="66">
        <v>0</v>
      </c>
      <c r="W91" s="67">
        <v>0</v>
      </c>
      <c r="X91" s="68">
        <v>59900</v>
      </c>
      <c r="Y91" s="114">
        <v>0</v>
      </c>
      <c r="Z91" s="115"/>
      <c r="AA91" s="9"/>
      <c r="AB91" s="8">
        <v>59900</v>
      </c>
      <c r="AC91" s="6" t="s">
        <v>0</v>
      </c>
    </row>
    <row r="92" spans="1:29" ht="39" customHeight="1" x14ac:dyDescent="0.25">
      <c r="A92" s="7"/>
      <c r="B92" s="111" t="s">
        <v>311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2"/>
      <c r="M92" s="62">
        <v>810</v>
      </c>
      <c r="N92" s="63">
        <v>1</v>
      </c>
      <c r="O92" s="63">
        <v>6</v>
      </c>
      <c r="P92" s="64" t="s">
        <v>0</v>
      </c>
      <c r="Q92" s="62" t="s">
        <v>0</v>
      </c>
      <c r="R92" s="113"/>
      <c r="S92" s="113"/>
      <c r="T92" s="65">
        <v>285000</v>
      </c>
      <c r="U92" s="66">
        <v>388500</v>
      </c>
      <c r="V92" s="66">
        <v>410100</v>
      </c>
      <c r="W92" s="67">
        <v>431625.44</v>
      </c>
      <c r="X92" s="68">
        <v>1515225.44</v>
      </c>
      <c r="Y92" s="114">
        <v>0</v>
      </c>
      <c r="Z92" s="115"/>
      <c r="AA92" s="9"/>
      <c r="AB92" s="8">
        <v>1515225.44</v>
      </c>
      <c r="AC92" s="6" t="s">
        <v>0</v>
      </c>
    </row>
    <row r="93" spans="1:29" ht="15.6" customHeight="1" x14ac:dyDescent="0.25">
      <c r="A93" s="7"/>
      <c r="B93" s="111" t="s">
        <v>9</v>
      </c>
      <c r="C93" s="111"/>
      <c r="D93" s="111"/>
      <c r="E93" s="111"/>
      <c r="F93" s="111"/>
      <c r="G93" s="111"/>
      <c r="H93" s="111"/>
      <c r="I93" s="111"/>
      <c r="J93" s="111"/>
      <c r="K93" s="111"/>
      <c r="L93" s="112"/>
      <c r="M93" s="62">
        <v>810</v>
      </c>
      <c r="N93" s="63">
        <v>1</v>
      </c>
      <c r="O93" s="63">
        <v>6</v>
      </c>
      <c r="P93" s="64" t="s">
        <v>8</v>
      </c>
      <c r="Q93" s="62" t="s">
        <v>0</v>
      </c>
      <c r="R93" s="113"/>
      <c r="S93" s="113"/>
      <c r="T93" s="65">
        <v>285000</v>
      </c>
      <c r="U93" s="66">
        <v>388500</v>
      </c>
      <c r="V93" s="66">
        <v>410100</v>
      </c>
      <c r="W93" s="67">
        <v>431625.44</v>
      </c>
      <c r="X93" s="68">
        <v>1515225.44</v>
      </c>
      <c r="Y93" s="114">
        <v>0</v>
      </c>
      <c r="Z93" s="115"/>
      <c r="AA93" s="9"/>
      <c r="AB93" s="8">
        <v>1515225.44</v>
      </c>
      <c r="AC93" s="6" t="s">
        <v>0</v>
      </c>
    </row>
    <row r="94" spans="1:29" ht="19.8" customHeight="1" x14ac:dyDescent="0.25">
      <c r="A94" s="7"/>
      <c r="B94" s="111" t="s">
        <v>310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2"/>
      <c r="M94" s="62">
        <v>810</v>
      </c>
      <c r="N94" s="63">
        <v>1</v>
      </c>
      <c r="O94" s="63">
        <v>6</v>
      </c>
      <c r="P94" s="64" t="s">
        <v>309</v>
      </c>
      <c r="Q94" s="62" t="s">
        <v>0</v>
      </c>
      <c r="R94" s="113"/>
      <c r="S94" s="113"/>
      <c r="T94" s="65">
        <v>181000</v>
      </c>
      <c r="U94" s="66">
        <v>190391.24</v>
      </c>
      <c r="V94" s="66">
        <v>58700</v>
      </c>
      <c r="W94" s="67">
        <v>63342.64</v>
      </c>
      <c r="X94" s="68">
        <v>493433.88</v>
      </c>
      <c r="Y94" s="114">
        <v>0</v>
      </c>
      <c r="Z94" s="115"/>
      <c r="AA94" s="9"/>
      <c r="AB94" s="8">
        <v>493433.88</v>
      </c>
      <c r="AC94" s="6" t="s">
        <v>0</v>
      </c>
    </row>
    <row r="95" spans="1:29" ht="46.8" customHeight="1" x14ac:dyDescent="0.25">
      <c r="A95" s="7"/>
      <c r="B95" s="111" t="s">
        <v>16</v>
      </c>
      <c r="C95" s="111"/>
      <c r="D95" s="111"/>
      <c r="E95" s="111"/>
      <c r="F95" s="111"/>
      <c r="G95" s="111"/>
      <c r="H95" s="111"/>
      <c r="I95" s="111"/>
      <c r="J95" s="111"/>
      <c r="K95" s="111"/>
      <c r="L95" s="112"/>
      <c r="M95" s="62">
        <v>810</v>
      </c>
      <c r="N95" s="63">
        <v>1</v>
      </c>
      <c r="O95" s="63">
        <v>6</v>
      </c>
      <c r="P95" s="64" t="s">
        <v>309</v>
      </c>
      <c r="Q95" s="62">
        <v>100</v>
      </c>
      <c r="R95" s="113"/>
      <c r="S95" s="113"/>
      <c r="T95" s="65">
        <v>181000</v>
      </c>
      <c r="U95" s="66">
        <v>190391.24</v>
      </c>
      <c r="V95" s="66">
        <v>58700</v>
      </c>
      <c r="W95" s="67">
        <v>63342.64</v>
      </c>
      <c r="X95" s="68">
        <v>493433.88</v>
      </c>
      <c r="Y95" s="114">
        <v>0</v>
      </c>
      <c r="Z95" s="115"/>
      <c r="AA95" s="9"/>
      <c r="AB95" s="8">
        <v>493433.88</v>
      </c>
      <c r="AC95" s="6" t="s">
        <v>0</v>
      </c>
    </row>
    <row r="96" spans="1:29" ht="21" customHeight="1" x14ac:dyDescent="0.25">
      <c r="A96" s="7"/>
      <c r="B96" s="111" t="s">
        <v>307</v>
      </c>
      <c r="C96" s="111"/>
      <c r="D96" s="111"/>
      <c r="E96" s="111"/>
      <c r="F96" s="111"/>
      <c r="G96" s="111"/>
      <c r="H96" s="111"/>
      <c r="I96" s="111"/>
      <c r="J96" s="111"/>
      <c r="K96" s="111"/>
      <c r="L96" s="112"/>
      <c r="M96" s="62">
        <v>810</v>
      </c>
      <c r="N96" s="63">
        <v>1</v>
      </c>
      <c r="O96" s="63">
        <v>6</v>
      </c>
      <c r="P96" s="64" t="s">
        <v>309</v>
      </c>
      <c r="Q96" s="62">
        <v>120</v>
      </c>
      <c r="R96" s="113"/>
      <c r="S96" s="113"/>
      <c r="T96" s="65">
        <v>181000</v>
      </c>
      <c r="U96" s="66">
        <v>190391.24</v>
      </c>
      <c r="V96" s="66">
        <v>58700</v>
      </c>
      <c r="W96" s="67">
        <v>63342.64</v>
      </c>
      <c r="X96" s="68">
        <v>493433.88</v>
      </c>
      <c r="Y96" s="114">
        <v>0</v>
      </c>
      <c r="Z96" s="115"/>
      <c r="AA96" s="9"/>
      <c r="AB96" s="8">
        <v>493433.88</v>
      </c>
      <c r="AC96" s="6" t="s">
        <v>0</v>
      </c>
    </row>
    <row r="97" spans="1:29" ht="42.6" customHeight="1" x14ac:dyDescent="0.25">
      <c r="A97" s="7"/>
      <c r="B97" s="111" t="s">
        <v>17</v>
      </c>
      <c r="C97" s="111"/>
      <c r="D97" s="111"/>
      <c r="E97" s="111"/>
      <c r="F97" s="111"/>
      <c r="G97" s="111"/>
      <c r="H97" s="111"/>
      <c r="I97" s="111"/>
      <c r="J97" s="111"/>
      <c r="K97" s="111"/>
      <c r="L97" s="112"/>
      <c r="M97" s="62">
        <v>810</v>
      </c>
      <c r="N97" s="63">
        <v>1</v>
      </c>
      <c r="O97" s="63">
        <v>6</v>
      </c>
      <c r="P97" s="64" t="s">
        <v>12</v>
      </c>
      <c r="Q97" s="62" t="s">
        <v>0</v>
      </c>
      <c r="R97" s="113"/>
      <c r="S97" s="113"/>
      <c r="T97" s="65">
        <v>0</v>
      </c>
      <c r="U97" s="66">
        <v>42108.76</v>
      </c>
      <c r="V97" s="66">
        <v>195400</v>
      </c>
      <c r="W97" s="67">
        <v>172449.8</v>
      </c>
      <c r="X97" s="68">
        <v>409958.56</v>
      </c>
      <c r="Y97" s="114">
        <v>0</v>
      </c>
      <c r="Z97" s="115"/>
      <c r="AA97" s="9"/>
      <c r="AB97" s="8">
        <v>409958.56</v>
      </c>
      <c r="AC97" s="6" t="s">
        <v>0</v>
      </c>
    </row>
    <row r="98" spans="1:29" ht="43.8" customHeight="1" x14ac:dyDescent="0.25">
      <c r="A98" s="7"/>
      <c r="B98" s="111" t="s">
        <v>16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2"/>
      <c r="M98" s="62">
        <v>810</v>
      </c>
      <c r="N98" s="63">
        <v>1</v>
      </c>
      <c r="O98" s="63">
        <v>6</v>
      </c>
      <c r="P98" s="64" t="s">
        <v>12</v>
      </c>
      <c r="Q98" s="62">
        <v>100</v>
      </c>
      <c r="R98" s="113"/>
      <c r="S98" s="113"/>
      <c r="T98" s="65">
        <v>0</v>
      </c>
      <c r="U98" s="66">
        <v>42108.76</v>
      </c>
      <c r="V98" s="66">
        <v>195400</v>
      </c>
      <c r="W98" s="67">
        <v>172449.8</v>
      </c>
      <c r="X98" s="68">
        <v>409958.56</v>
      </c>
      <c r="Y98" s="114">
        <v>0</v>
      </c>
      <c r="Z98" s="115"/>
      <c r="AA98" s="9"/>
      <c r="AB98" s="8">
        <v>409958.56</v>
      </c>
      <c r="AC98" s="6" t="s">
        <v>0</v>
      </c>
    </row>
    <row r="99" spans="1:29" ht="22.8" customHeight="1" x14ac:dyDescent="0.25">
      <c r="A99" s="7"/>
      <c r="B99" s="111" t="s">
        <v>307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2"/>
      <c r="M99" s="62">
        <v>810</v>
      </c>
      <c r="N99" s="63">
        <v>1</v>
      </c>
      <c r="O99" s="63">
        <v>6</v>
      </c>
      <c r="P99" s="64" t="s">
        <v>12</v>
      </c>
      <c r="Q99" s="62">
        <v>120</v>
      </c>
      <c r="R99" s="113"/>
      <c r="S99" s="113"/>
      <c r="T99" s="65">
        <v>0</v>
      </c>
      <c r="U99" s="66">
        <v>42108.76</v>
      </c>
      <c r="V99" s="66">
        <v>195400</v>
      </c>
      <c r="W99" s="67">
        <v>172449.8</v>
      </c>
      <c r="X99" s="68">
        <v>409958.56</v>
      </c>
      <c r="Y99" s="114">
        <v>0</v>
      </c>
      <c r="Z99" s="115"/>
      <c r="AA99" s="9"/>
      <c r="AB99" s="8">
        <v>409958.56</v>
      </c>
      <c r="AC99" s="6" t="s">
        <v>0</v>
      </c>
    </row>
    <row r="100" spans="1:29" ht="23.4" customHeight="1" x14ac:dyDescent="0.25">
      <c r="A100" s="7"/>
      <c r="B100" s="111" t="s">
        <v>308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2"/>
      <c r="M100" s="62">
        <v>810</v>
      </c>
      <c r="N100" s="63">
        <v>1</v>
      </c>
      <c r="O100" s="63">
        <v>6</v>
      </c>
      <c r="P100" s="64" t="s">
        <v>306</v>
      </c>
      <c r="Q100" s="62" t="s">
        <v>0</v>
      </c>
      <c r="R100" s="113"/>
      <c r="S100" s="113"/>
      <c r="T100" s="65">
        <v>104000</v>
      </c>
      <c r="U100" s="66">
        <v>156000</v>
      </c>
      <c r="V100" s="66">
        <v>156000</v>
      </c>
      <c r="W100" s="67">
        <v>195833</v>
      </c>
      <c r="X100" s="68">
        <v>611833</v>
      </c>
      <c r="Y100" s="114">
        <v>0</v>
      </c>
      <c r="Z100" s="115"/>
      <c r="AA100" s="9"/>
      <c r="AB100" s="8">
        <v>611833</v>
      </c>
      <c r="AC100" s="6" t="s">
        <v>0</v>
      </c>
    </row>
    <row r="101" spans="1:29" ht="42" customHeight="1" x14ac:dyDescent="0.25">
      <c r="A101" s="7"/>
      <c r="B101" s="111" t="s">
        <v>16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2"/>
      <c r="M101" s="62">
        <v>810</v>
      </c>
      <c r="N101" s="63">
        <v>1</v>
      </c>
      <c r="O101" s="63">
        <v>6</v>
      </c>
      <c r="P101" s="64" t="s">
        <v>306</v>
      </c>
      <c r="Q101" s="62">
        <v>100</v>
      </c>
      <c r="R101" s="113"/>
      <c r="S101" s="113"/>
      <c r="T101" s="65">
        <v>104000</v>
      </c>
      <c r="U101" s="66">
        <v>156000</v>
      </c>
      <c r="V101" s="66">
        <v>156000</v>
      </c>
      <c r="W101" s="67">
        <v>195833</v>
      </c>
      <c r="X101" s="68">
        <v>611833</v>
      </c>
      <c r="Y101" s="114">
        <v>0</v>
      </c>
      <c r="Z101" s="115"/>
      <c r="AA101" s="9"/>
      <c r="AB101" s="8">
        <v>611833</v>
      </c>
      <c r="AC101" s="6" t="s">
        <v>0</v>
      </c>
    </row>
    <row r="102" spans="1:29" ht="22.2" customHeight="1" x14ac:dyDescent="0.25">
      <c r="A102" s="7"/>
      <c r="B102" s="111" t="s">
        <v>307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2"/>
      <c r="M102" s="62">
        <v>810</v>
      </c>
      <c r="N102" s="63">
        <v>1</v>
      </c>
      <c r="O102" s="63">
        <v>6</v>
      </c>
      <c r="P102" s="64" t="s">
        <v>306</v>
      </c>
      <c r="Q102" s="62">
        <v>120</v>
      </c>
      <c r="R102" s="113"/>
      <c r="S102" s="113"/>
      <c r="T102" s="65">
        <v>104000</v>
      </c>
      <c r="U102" s="66">
        <v>156000</v>
      </c>
      <c r="V102" s="66">
        <v>156000</v>
      </c>
      <c r="W102" s="67">
        <v>195833</v>
      </c>
      <c r="X102" s="68">
        <v>611833</v>
      </c>
      <c r="Y102" s="114">
        <v>0</v>
      </c>
      <c r="Z102" s="115"/>
      <c r="AA102" s="9"/>
      <c r="AB102" s="8">
        <v>611833</v>
      </c>
      <c r="AC102" s="6" t="s">
        <v>0</v>
      </c>
    </row>
    <row r="103" spans="1:29" s="105" customFormat="1" ht="19.8" customHeight="1" x14ac:dyDescent="0.25">
      <c r="A103" s="100"/>
      <c r="B103" s="123" t="s">
        <v>305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4"/>
      <c r="M103" s="101">
        <v>810</v>
      </c>
      <c r="N103" s="102">
        <v>1</v>
      </c>
      <c r="O103" s="102">
        <v>7</v>
      </c>
      <c r="P103" s="103" t="s">
        <v>0</v>
      </c>
      <c r="Q103" s="101" t="s">
        <v>0</v>
      </c>
      <c r="R103" s="125"/>
      <c r="S103" s="125"/>
      <c r="T103" s="65">
        <v>0</v>
      </c>
      <c r="U103" s="66">
        <v>0</v>
      </c>
      <c r="V103" s="66">
        <v>0</v>
      </c>
      <c r="W103" s="67">
        <v>0</v>
      </c>
      <c r="X103" s="104">
        <v>377620</v>
      </c>
      <c r="Y103" s="126">
        <v>0</v>
      </c>
      <c r="Z103" s="127"/>
      <c r="AA103" s="9"/>
      <c r="AB103" s="8">
        <v>0</v>
      </c>
      <c r="AC103" s="6" t="s">
        <v>0</v>
      </c>
    </row>
    <row r="104" spans="1:29" s="105" customFormat="1" ht="19.8" customHeight="1" x14ac:dyDescent="0.25">
      <c r="A104" s="100"/>
      <c r="B104" s="123" t="s">
        <v>9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124"/>
      <c r="M104" s="101">
        <v>810</v>
      </c>
      <c r="N104" s="102">
        <v>1</v>
      </c>
      <c r="O104" s="102">
        <v>7</v>
      </c>
      <c r="P104" s="103" t="s">
        <v>8</v>
      </c>
      <c r="Q104" s="101" t="s">
        <v>0</v>
      </c>
      <c r="R104" s="125"/>
      <c r="S104" s="125"/>
      <c r="T104" s="65">
        <v>0</v>
      </c>
      <c r="U104" s="66">
        <v>0</v>
      </c>
      <c r="V104" s="66">
        <v>0</v>
      </c>
      <c r="W104" s="67">
        <v>0</v>
      </c>
      <c r="X104" s="104">
        <v>377620</v>
      </c>
      <c r="Y104" s="126">
        <v>0</v>
      </c>
      <c r="Z104" s="127"/>
      <c r="AA104" s="9"/>
      <c r="AB104" s="8">
        <v>0</v>
      </c>
      <c r="AC104" s="6" t="s">
        <v>0</v>
      </c>
    </row>
    <row r="105" spans="1:29" s="105" customFormat="1" ht="25.2" customHeight="1" x14ac:dyDescent="0.25">
      <c r="A105" s="100"/>
      <c r="B105" s="123" t="s">
        <v>304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4"/>
      <c r="M105" s="101">
        <v>810</v>
      </c>
      <c r="N105" s="102">
        <v>1</v>
      </c>
      <c r="O105" s="102">
        <v>7</v>
      </c>
      <c r="P105" s="103" t="s">
        <v>302</v>
      </c>
      <c r="Q105" s="101" t="s">
        <v>0</v>
      </c>
      <c r="R105" s="125"/>
      <c r="S105" s="125"/>
      <c r="T105" s="65">
        <v>0</v>
      </c>
      <c r="U105" s="66">
        <v>0</v>
      </c>
      <c r="V105" s="66">
        <v>0</v>
      </c>
      <c r="W105" s="67">
        <v>0</v>
      </c>
      <c r="X105" s="104">
        <v>377620</v>
      </c>
      <c r="Y105" s="126">
        <v>0</v>
      </c>
      <c r="Z105" s="127"/>
      <c r="AA105" s="9"/>
      <c r="AB105" s="8">
        <v>0</v>
      </c>
      <c r="AC105" s="6" t="s">
        <v>0</v>
      </c>
    </row>
    <row r="106" spans="1:29" s="105" customFormat="1" ht="12.75" customHeight="1" x14ac:dyDescent="0.25">
      <c r="A106" s="100"/>
      <c r="B106" s="123" t="s">
        <v>20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4"/>
      <c r="M106" s="101">
        <v>810</v>
      </c>
      <c r="N106" s="102">
        <v>1</v>
      </c>
      <c r="O106" s="102">
        <v>7</v>
      </c>
      <c r="P106" s="103" t="s">
        <v>302</v>
      </c>
      <c r="Q106" s="101">
        <v>800</v>
      </c>
      <c r="R106" s="125"/>
      <c r="S106" s="125"/>
      <c r="T106" s="65">
        <v>0</v>
      </c>
      <c r="U106" s="66">
        <v>0</v>
      </c>
      <c r="V106" s="66">
        <v>0</v>
      </c>
      <c r="W106" s="67">
        <v>0</v>
      </c>
      <c r="X106" s="104">
        <v>377620</v>
      </c>
      <c r="Y106" s="126">
        <v>0</v>
      </c>
      <c r="Z106" s="127"/>
      <c r="AA106" s="9"/>
      <c r="AB106" s="8">
        <v>0</v>
      </c>
      <c r="AC106" s="6" t="s">
        <v>0</v>
      </c>
    </row>
    <row r="107" spans="1:29" s="105" customFormat="1" ht="12.75" customHeight="1" x14ac:dyDescent="0.25">
      <c r="A107" s="100"/>
      <c r="B107" s="123" t="s">
        <v>303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4"/>
      <c r="M107" s="101">
        <v>810</v>
      </c>
      <c r="N107" s="102">
        <v>1</v>
      </c>
      <c r="O107" s="102">
        <v>7</v>
      </c>
      <c r="P107" s="103" t="s">
        <v>302</v>
      </c>
      <c r="Q107" s="101">
        <v>880</v>
      </c>
      <c r="R107" s="125"/>
      <c r="S107" s="125"/>
      <c r="T107" s="65">
        <v>0</v>
      </c>
      <c r="U107" s="66">
        <v>0</v>
      </c>
      <c r="V107" s="66">
        <v>0</v>
      </c>
      <c r="W107" s="67">
        <v>0</v>
      </c>
      <c r="X107" s="104">
        <v>377620</v>
      </c>
      <c r="Y107" s="126">
        <v>0</v>
      </c>
      <c r="Z107" s="127"/>
      <c r="AA107" s="9"/>
      <c r="AB107" s="8">
        <v>0</v>
      </c>
      <c r="AC107" s="6" t="s">
        <v>0</v>
      </c>
    </row>
    <row r="108" spans="1:29" s="105" customFormat="1" ht="12.75" customHeight="1" x14ac:dyDescent="0.25">
      <c r="A108" s="100"/>
      <c r="B108" s="123" t="s">
        <v>301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4"/>
      <c r="M108" s="101">
        <v>810</v>
      </c>
      <c r="N108" s="102">
        <v>1</v>
      </c>
      <c r="O108" s="102">
        <v>13</v>
      </c>
      <c r="P108" s="103" t="s">
        <v>0</v>
      </c>
      <c r="Q108" s="101" t="s">
        <v>0</v>
      </c>
      <c r="R108" s="125"/>
      <c r="S108" s="125"/>
      <c r="T108" s="65">
        <v>4006586.86</v>
      </c>
      <c r="U108" s="66">
        <v>9601230.2799999993</v>
      </c>
      <c r="V108" s="66">
        <v>20698306.190000001</v>
      </c>
      <c r="W108" s="67">
        <v>5156430.84</v>
      </c>
      <c r="X108" s="104">
        <v>39462554.170000002</v>
      </c>
      <c r="Y108" s="126">
        <v>0</v>
      </c>
      <c r="Z108" s="127"/>
      <c r="AA108" s="9"/>
      <c r="AB108" s="8">
        <v>39462554.170000002</v>
      </c>
      <c r="AC108" s="6" t="s">
        <v>0</v>
      </c>
    </row>
    <row r="109" spans="1:29" ht="35.4" customHeight="1" x14ac:dyDescent="0.25">
      <c r="A109" s="7"/>
      <c r="B109" s="111" t="s">
        <v>300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2"/>
      <c r="M109" s="62">
        <v>810</v>
      </c>
      <c r="N109" s="63">
        <v>1</v>
      </c>
      <c r="O109" s="63">
        <v>13</v>
      </c>
      <c r="P109" s="64" t="s">
        <v>299</v>
      </c>
      <c r="Q109" s="62" t="s">
        <v>0</v>
      </c>
      <c r="R109" s="113"/>
      <c r="S109" s="113"/>
      <c r="T109" s="65">
        <v>0</v>
      </c>
      <c r="U109" s="66">
        <v>228800</v>
      </c>
      <c r="V109" s="66">
        <v>425000</v>
      </c>
      <c r="W109" s="67">
        <v>0</v>
      </c>
      <c r="X109" s="68">
        <v>653800</v>
      </c>
      <c r="Y109" s="114">
        <v>0</v>
      </c>
      <c r="Z109" s="115"/>
      <c r="AA109" s="9"/>
      <c r="AB109" s="8">
        <v>653800</v>
      </c>
      <c r="AC109" s="6" t="s">
        <v>0</v>
      </c>
    </row>
    <row r="110" spans="1:29" ht="34.799999999999997" customHeight="1" x14ac:dyDescent="0.25">
      <c r="A110" s="7"/>
      <c r="B110" s="111" t="s">
        <v>298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2"/>
      <c r="M110" s="62">
        <v>810</v>
      </c>
      <c r="N110" s="63">
        <v>1</v>
      </c>
      <c r="O110" s="63">
        <v>13</v>
      </c>
      <c r="P110" s="64" t="s">
        <v>297</v>
      </c>
      <c r="Q110" s="62" t="s">
        <v>0</v>
      </c>
      <c r="R110" s="113"/>
      <c r="S110" s="113"/>
      <c r="T110" s="65">
        <v>0</v>
      </c>
      <c r="U110" s="66">
        <v>228800</v>
      </c>
      <c r="V110" s="66">
        <v>425000</v>
      </c>
      <c r="W110" s="67">
        <v>0</v>
      </c>
      <c r="X110" s="68">
        <v>653800</v>
      </c>
      <c r="Y110" s="114">
        <v>0</v>
      </c>
      <c r="Z110" s="115"/>
      <c r="AA110" s="9"/>
      <c r="AB110" s="8">
        <v>653800</v>
      </c>
      <c r="AC110" s="6" t="s">
        <v>0</v>
      </c>
    </row>
    <row r="111" spans="1:29" ht="16.2" customHeight="1" x14ac:dyDescent="0.25">
      <c r="A111" s="7"/>
      <c r="B111" s="111" t="s">
        <v>39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112"/>
      <c r="M111" s="62">
        <v>810</v>
      </c>
      <c r="N111" s="63">
        <v>1</v>
      </c>
      <c r="O111" s="63">
        <v>13</v>
      </c>
      <c r="P111" s="64" t="s">
        <v>297</v>
      </c>
      <c r="Q111" s="62">
        <v>300</v>
      </c>
      <c r="R111" s="113"/>
      <c r="S111" s="113"/>
      <c r="T111" s="65">
        <v>0</v>
      </c>
      <c r="U111" s="66">
        <v>228800</v>
      </c>
      <c r="V111" s="66">
        <v>0</v>
      </c>
      <c r="W111" s="67">
        <v>0</v>
      </c>
      <c r="X111" s="68">
        <v>228800</v>
      </c>
      <c r="Y111" s="114">
        <v>0</v>
      </c>
      <c r="Z111" s="115"/>
      <c r="AA111" s="9"/>
      <c r="AB111" s="8">
        <v>228800</v>
      </c>
      <c r="AC111" s="6" t="s">
        <v>0</v>
      </c>
    </row>
    <row r="112" spans="1:29" ht="12.75" customHeight="1" x14ac:dyDescent="0.25">
      <c r="A112" s="7"/>
      <c r="B112" s="111" t="s">
        <v>246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2"/>
      <c r="M112" s="62">
        <v>810</v>
      </c>
      <c r="N112" s="63">
        <v>1</v>
      </c>
      <c r="O112" s="63">
        <v>13</v>
      </c>
      <c r="P112" s="64" t="s">
        <v>297</v>
      </c>
      <c r="Q112" s="62">
        <v>350</v>
      </c>
      <c r="R112" s="113"/>
      <c r="S112" s="113"/>
      <c r="T112" s="65">
        <v>0</v>
      </c>
      <c r="U112" s="66">
        <v>228800</v>
      </c>
      <c r="V112" s="66">
        <v>0</v>
      </c>
      <c r="W112" s="67">
        <v>0</v>
      </c>
      <c r="X112" s="68">
        <v>228800</v>
      </c>
      <c r="Y112" s="114">
        <v>0</v>
      </c>
      <c r="Z112" s="115"/>
      <c r="AA112" s="9"/>
      <c r="AB112" s="8">
        <v>228800</v>
      </c>
      <c r="AC112" s="6" t="s">
        <v>0</v>
      </c>
    </row>
    <row r="113" spans="1:29" ht="23.4" customHeight="1" x14ac:dyDescent="0.25">
      <c r="A113" s="7"/>
      <c r="B113" s="111" t="s">
        <v>30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2"/>
      <c r="M113" s="62">
        <v>810</v>
      </c>
      <c r="N113" s="63">
        <v>1</v>
      </c>
      <c r="O113" s="63">
        <v>13</v>
      </c>
      <c r="P113" s="64" t="s">
        <v>297</v>
      </c>
      <c r="Q113" s="62">
        <v>600</v>
      </c>
      <c r="R113" s="113"/>
      <c r="S113" s="113"/>
      <c r="T113" s="65">
        <v>0</v>
      </c>
      <c r="U113" s="66">
        <v>0</v>
      </c>
      <c r="V113" s="66">
        <v>425000</v>
      </c>
      <c r="W113" s="67">
        <v>0</v>
      </c>
      <c r="X113" s="68">
        <v>425000</v>
      </c>
      <c r="Y113" s="114">
        <v>0</v>
      </c>
      <c r="Z113" s="115"/>
      <c r="AA113" s="9"/>
      <c r="AB113" s="8">
        <v>425000</v>
      </c>
      <c r="AC113" s="6" t="s">
        <v>0</v>
      </c>
    </row>
    <row r="114" spans="1:29" ht="25.2" customHeight="1" x14ac:dyDescent="0.25">
      <c r="A114" s="7"/>
      <c r="B114" s="111" t="s">
        <v>121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2"/>
      <c r="M114" s="62">
        <v>810</v>
      </c>
      <c r="N114" s="63">
        <v>1</v>
      </c>
      <c r="O114" s="63">
        <v>13</v>
      </c>
      <c r="P114" s="64" t="s">
        <v>297</v>
      </c>
      <c r="Q114" s="62">
        <v>630</v>
      </c>
      <c r="R114" s="113"/>
      <c r="S114" s="113"/>
      <c r="T114" s="65">
        <v>0</v>
      </c>
      <c r="U114" s="66">
        <v>0</v>
      </c>
      <c r="V114" s="66">
        <v>425000</v>
      </c>
      <c r="W114" s="67">
        <v>0</v>
      </c>
      <c r="X114" s="68">
        <v>425000</v>
      </c>
      <c r="Y114" s="114">
        <v>0</v>
      </c>
      <c r="Z114" s="115"/>
      <c r="AA114" s="9"/>
      <c r="AB114" s="8">
        <v>425000</v>
      </c>
      <c r="AC114" s="6" t="s">
        <v>0</v>
      </c>
    </row>
    <row r="115" spans="1:29" ht="31.8" customHeight="1" x14ac:dyDescent="0.25">
      <c r="A115" s="7"/>
      <c r="B115" s="111" t="s">
        <v>296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2"/>
      <c r="M115" s="62">
        <v>810</v>
      </c>
      <c r="N115" s="63">
        <v>1</v>
      </c>
      <c r="O115" s="63">
        <v>13</v>
      </c>
      <c r="P115" s="64" t="s">
        <v>295</v>
      </c>
      <c r="Q115" s="62" t="s">
        <v>0</v>
      </c>
      <c r="R115" s="113"/>
      <c r="S115" s="113"/>
      <c r="T115" s="65">
        <v>0</v>
      </c>
      <c r="U115" s="66">
        <v>632700</v>
      </c>
      <c r="V115" s="66">
        <v>0</v>
      </c>
      <c r="W115" s="67">
        <v>0</v>
      </c>
      <c r="X115" s="68">
        <v>632700</v>
      </c>
      <c r="Y115" s="114">
        <v>0</v>
      </c>
      <c r="Z115" s="115"/>
      <c r="AA115" s="9"/>
      <c r="AB115" s="8">
        <v>632700</v>
      </c>
      <c r="AC115" s="6" t="s">
        <v>0</v>
      </c>
    </row>
    <row r="116" spans="1:29" ht="42" customHeight="1" x14ac:dyDescent="0.25">
      <c r="A116" s="7"/>
      <c r="B116" s="111" t="s">
        <v>294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2"/>
      <c r="M116" s="62">
        <v>810</v>
      </c>
      <c r="N116" s="63">
        <v>1</v>
      </c>
      <c r="O116" s="63">
        <v>13</v>
      </c>
      <c r="P116" s="64" t="s">
        <v>293</v>
      </c>
      <c r="Q116" s="62" t="s">
        <v>0</v>
      </c>
      <c r="R116" s="113"/>
      <c r="S116" s="113"/>
      <c r="T116" s="65">
        <v>0</v>
      </c>
      <c r="U116" s="66">
        <v>31700</v>
      </c>
      <c r="V116" s="66">
        <v>0</v>
      </c>
      <c r="W116" s="67">
        <v>0</v>
      </c>
      <c r="X116" s="68">
        <v>31700</v>
      </c>
      <c r="Y116" s="114">
        <v>0</v>
      </c>
      <c r="Z116" s="115"/>
      <c r="AA116" s="9"/>
      <c r="AB116" s="8">
        <v>31700</v>
      </c>
      <c r="AC116" s="6" t="s">
        <v>0</v>
      </c>
    </row>
    <row r="117" spans="1:29" ht="19.2" customHeight="1" x14ac:dyDescent="0.25">
      <c r="A117" s="7"/>
      <c r="B117" s="111" t="s">
        <v>14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112"/>
      <c r="M117" s="62">
        <v>810</v>
      </c>
      <c r="N117" s="63">
        <v>1</v>
      </c>
      <c r="O117" s="63">
        <v>13</v>
      </c>
      <c r="P117" s="64" t="s">
        <v>293</v>
      </c>
      <c r="Q117" s="62">
        <v>200</v>
      </c>
      <c r="R117" s="113"/>
      <c r="S117" s="113"/>
      <c r="T117" s="65">
        <v>0</v>
      </c>
      <c r="U117" s="66">
        <v>11700</v>
      </c>
      <c r="V117" s="66">
        <v>0</v>
      </c>
      <c r="W117" s="67">
        <v>0</v>
      </c>
      <c r="X117" s="68">
        <v>11700</v>
      </c>
      <c r="Y117" s="114">
        <v>0</v>
      </c>
      <c r="Z117" s="115"/>
      <c r="AA117" s="9"/>
      <c r="AB117" s="8">
        <v>11700</v>
      </c>
      <c r="AC117" s="6" t="s">
        <v>0</v>
      </c>
    </row>
    <row r="118" spans="1:29" ht="22.2" customHeight="1" x14ac:dyDescent="0.25">
      <c r="A118" s="7"/>
      <c r="B118" s="111" t="s">
        <v>13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112"/>
      <c r="M118" s="62">
        <v>810</v>
      </c>
      <c r="N118" s="63">
        <v>1</v>
      </c>
      <c r="O118" s="63">
        <v>13</v>
      </c>
      <c r="P118" s="64" t="s">
        <v>293</v>
      </c>
      <c r="Q118" s="62">
        <v>240</v>
      </c>
      <c r="R118" s="113"/>
      <c r="S118" s="113"/>
      <c r="T118" s="65">
        <v>0</v>
      </c>
      <c r="U118" s="66">
        <v>11700</v>
      </c>
      <c r="V118" s="66">
        <v>0</v>
      </c>
      <c r="W118" s="67">
        <v>0</v>
      </c>
      <c r="X118" s="68">
        <v>11700</v>
      </c>
      <c r="Y118" s="114">
        <v>0</v>
      </c>
      <c r="Z118" s="115"/>
      <c r="AA118" s="9"/>
      <c r="AB118" s="8">
        <v>11700</v>
      </c>
      <c r="AC118" s="6" t="s">
        <v>0</v>
      </c>
    </row>
    <row r="119" spans="1:29" ht="15.6" customHeight="1" x14ac:dyDescent="0.25">
      <c r="A119" s="7"/>
      <c r="B119" s="111" t="s">
        <v>39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2"/>
      <c r="M119" s="62">
        <v>810</v>
      </c>
      <c r="N119" s="63">
        <v>1</v>
      </c>
      <c r="O119" s="63">
        <v>13</v>
      </c>
      <c r="P119" s="64" t="s">
        <v>293</v>
      </c>
      <c r="Q119" s="62">
        <v>300</v>
      </c>
      <c r="R119" s="113"/>
      <c r="S119" s="113"/>
      <c r="T119" s="65">
        <v>0</v>
      </c>
      <c r="U119" s="66">
        <v>20000</v>
      </c>
      <c r="V119" s="66">
        <v>0</v>
      </c>
      <c r="W119" s="67">
        <v>0</v>
      </c>
      <c r="X119" s="68">
        <v>20000</v>
      </c>
      <c r="Y119" s="114">
        <v>0</v>
      </c>
      <c r="Z119" s="115"/>
      <c r="AA119" s="9"/>
      <c r="AB119" s="8">
        <v>20000</v>
      </c>
      <c r="AC119" s="6" t="s">
        <v>0</v>
      </c>
    </row>
    <row r="120" spans="1:29" ht="12.75" customHeight="1" x14ac:dyDescent="0.25">
      <c r="A120" s="7"/>
      <c r="B120" s="111" t="s">
        <v>246</v>
      </c>
      <c r="C120" s="111"/>
      <c r="D120" s="111"/>
      <c r="E120" s="111"/>
      <c r="F120" s="111"/>
      <c r="G120" s="111"/>
      <c r="H120" s="111"/>
      <c r="I120" s="111"/>
      <c r="J120" s="111"/>
      <c r="K120" s="111"/>
      <c r="L120" s="112"/>
      <c r="M120" s="62">
        <v>810</v>
      </c>
      <c r="N120" s="63">
        <v>1</v>
      </c>
      <c r="O120" s="63">
        <v>13</v>
      </c>
      <c r="P120" s="64" t="s">
        <v>293</v>
      </c>
      <c r="Q120" s="62">
        <v>350</v>
      </c>
      <c r="R120" s="113"/>
      <c r="S120" s="113"/>
      <c r="T120" s="65">
        <v>0</v>
      </c>
      <c r="U120" s="66">
        <v>20000</v>
      </c>
      <c r="V120" s="66">
        <v>0</v>
      </c>
      <c r="W120" s="67">
        <v>0</v>
      </c>
      <c r="X120" s="68">
        <v>20000</v>
      </c>
      <c r="Y120" s="114">
        <v>0</v>
      </c>
      <c r="Z120" s="115"/>
      <c r="AA120" s="9"/>
      <c r="AB120" s="8">
        <v>20000</v>
      </c>
      <c r="AC120" s="6" t="s">
        <v>0</v>
      </c>
    </row>
    <row r="121" spans="1:29" ht="65.400000000000006" customHeight="1" x14ac:dyDescent="0.25">
      <c r="A121" s="7"/>
      <c r="B121" s="111" t="s">
        <v>291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2"/>
      <c r="M121" s="62">
        <v>810</v>
      </c>
      <c r="N121" s="63">
        <v>1</v>
      </c>
      <c r="O121" s="63">
        <v>13</v>
      </c>
      <c r="P121" s="64" t="s">
        <v>292</v>
      </c>
      <c r="Q121" s="62" t="s">
        <v>0</v>
      </c>
      <c r="R121" s="113"/>
      <c r="S121" s="113"/>
      <c r="T121" s="65">
        <v>0</v>
      </c>
      <c r="U121" s="66">
        <v>601000</v>
      </c>
      <c r="V121" s="66">
        <v>0</v>
      </c>
      <c r="W121" s="67">
        <v>0</v>
      </c>
      <c r="X121" s="68">
        <v>601000</v>
      </c>
      <c r="Y121" s="114">
        <v>0</v>
      </c>
      <c r="Z121" s="115"/>
      <c r="AA121" s="9"/>
      <c r="AB121" s="8">
        <v>601000</v>
      </c>
      <c r="AC121" s="6" t="s">
        <v>0</v>
      </c>
    </row>
    <row r="122" spans="1:29" ht="14.4" customHeight="1" x14ac:dyDescent="0.25">
      <c r="A122" s="7"/>
      <c r="B122" s="111" t="s">
        <v>39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2"/>
      <c r="M122" s="62">
        <v>810</v>
      </c>
      <c r="N122" s="63">
        <v>1</v>
      </c>
      <c r="O122" s="63">
        <v>13</v>
      </c>
      <c r="P122" s="64" t="s">
        <v>292</v>
      </c>
      <c r="Q122" s="62">
        <v>300</v>
      </c>
      <c r="R122" s="113"/>
      <c r="S122" s="113"/>
      <c r="T122" s="65">
        <v>0</v>
      </c>
      <c r="U122" s="66">
        <v>601000</v>
      </c>
      <c r="V122" s="66">
        <v>0</v>
      </c>
      <c r="W122" s="67">
        <v>0</v>
      </c>
      <c r="X122" s="68">
        <v>601000</v>
      </c>
      <c r="Y122" s="114">
        <v>0</v>
      </c>
      <c r="Z122" s="115"/>
      <c r="AA122" s="9"/>
      <c r="AB122" s="8">
        <v>601000</v>
      </c>
      <c r="AC122" s="6" t="s">
        <v>0</v>
      </c>
    </row>
    <row r="123" spans="1:29" ht="12.75" customHeight="1" x14ac:dyDescent="0.25">
      <c r="A123" s="7"/>
      <c r="B123" s="111" t="s">
        <v>246</v>
      </c>
      <c r="C123" s="111"/>
      <c r="D123" s="111"/>
      <c r="E123" s="111"/>
      <c r="F123" s="111"/>
      <c r="G123" s="111"/>
      <c r="H123" s="111"/>
      <c r="I123" s="111"/>
      <c r="J123" s="111"/>
      <c r="K123" s="111"/>
      <c r="L123" s="112"/>
      <c r="M123" s="62">
        <v>810</v>
      </c>
      <c r="N123" s="63">
        <v>1</v>
      </c>
      <c r="O123" s="63">
        <v>13</v>
      </c>
      <c r="P123" s="64" t="s">
        <v>292</v>
      </c>
      <c r="Q123" s="62">
        <v>350</v>
      </c>
      <c r="R123" s="113"/>
      <c r="S123" s="113"/>
      <c r="T123" s="65">
        <v>0</v>
      </c>
      <c r="U123" s="66">
        <v>601000</v>
      </c>
      <c r="V123" s="66">
        <v>0</v>
      </c>
      <c r="W123" s="67">
        <v>0</v>
      </c>
      <c r="X123" s="68">
        <v>601000</v>
      </c>
      <c r="Y123" s="114">
        <v>0</v>
      </c>
      <c r="Z123" s="115"/>
      <c r="AA123" s="9"/>
      <c r="AB123" s="8">
        <v>601000</v>
      </c>
      <c r="AC123" s="6" t="s">
        <v>0</v>
      </c>
    </row>
    <row r="124" spans="1:29" ht="10.8" customHeight="1" x14ac:dyDescent="0.25">
      <c r="A124" s="7"/>
      <c r="B124" s="111" t="s">
        <v>9</v>
      </c>
      <c r="C124" s="111"/>
      <c r="D124" s="111"/>
      <c r="E124" s="111"/>
      <c r="F124" s="111"/>
      <c r="G124" s="111"/>
      <c r="H124" s="111"/>
      <c r="I124" s="111"/>
      <c r="J124" s="111"/>
      <c r="K124" s="111"/>
      <c r="L124" s="112"/>
      <c r="M124" s="62">
        <v>810</v>
      </c>
      <c r="N124" s="63">
        <v>1</v>
      </c>
      <c r="O124" s="63">
        <v>13</v>
      </c>
      <c r="P124" s="64" t="s">
        <v>8</v>
      </c>
      <c r="Q124" s="62" t="s">
        <v>0</v>
      </c>
      <c r="R124" s="113"/>
      <c r="S124" s="113"/>
      <c r="T124" s="65">
        <v>4006586.86</v>
      </c>
      <c r="U124" s="66">
        <v>8739730.2799999993</v>
      </c>
      <c r="V124" s="66">
        <v>20273306.190000001</v>
      </c>
      <c r="W124" s="67">
        <v>5156430.84</v>
      </c>
      <c r="X124" s="68">
        <v>38176054.170000002</v>
      </c>
      <c r="Y124" s="114">
        <v>0</v>
      </c>
      <c r="Z124" s="115"/>
      <c r="AA124" s="9"/>
      <c r="AB124" s="8">
        <v>38176054.170000002</v>
      </c>
      <c r="AC124" s="6" t="s">
        <v>0</v>
      </c>
    </row>
    <row r="125" spans="1:29" ht="19.8" customHeight="1" x14ac:dyDescent="0.25">
      <c r="A125" s="7"/>
      <c r="B125" s="111" t="s">
        <v>48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2"/>
      <c r="M125" s="62">
        <v>810</v>
      </c>
      <c r="N125" s="63">
        <v>1</v>
      </c>
      <c r="O125" s="63">
        <v>13</v>
      </c>
      <c r="P125" s="64" t="s">
        <v>47</v>
      </c>
      <c r="Q125" s="62" t="s">
        <v>0</v>
      </c>
      <c r="R125" s="113"/>
      <c r="S125" s="113"/>
      <c r="T125" s="65">
        <v>1109200</v>
      </c>
      <c r="U125" s="66">
        <v>1482782.2</v>
      </c>
      <c r="V125" s="66">
        <v>301508.23</v>
      </c>
      <c r="W125" s="67">
        <v>38800</v>
      </c>
      <c r="X125" s="68">
        <v>2932290.43</v>
      </c>
      <c r="Y125" s="114">
        <v>0</v>
      </c>
      <c r="Z125" s="115"/>
      <c r="AA125" s="9"/>
      <c r="AB125" s="8">
        <v>2932290.43</v>
      </c>
      <c r="AC125" s="6" t="s">
        <v>0</v>
      </c>
    </row>
    <row r="126" spans="1:29" ht="23.4" customHeight="1" x14ac:dyDescent="0.25">
      <c r="A126" s="7"/>
      <c r="B126" s="111" t="s">
        <v>14</v>
      </c>
      <c r="C126" s="111"/>
      <c r="D126" s="111"/>
      <c r="E126" s="111"/>
      <c r="F126" s="111"/>
      <c r="G126" s="111"/>
      <c r="H126" s="111"/>
      <c r="I126" s="111"/>
      <c r="J126" s="111"/>
      <c r="K126" s="111"/>
      <c r="L126" s="112"/>
      <c r="M126" s="62">
        <v>810</v>
      </c>
      <c r="N126" s="63">
        <v>1</v>
      </c>
      <c r="O126" s="63">
        <v>13</v>
      </c>
      <c r="P126" s="64" t="s">
        <v>47</v>
      </c>
      <c r="Q126" s="62">
        <v>200</v>
      </c>
      <c r="R126" s="113"/>
      <c r="S126" s="113"/>
      <c r="T126" s="65">
        <v>1107200</v>
      </c>
      <c r="U126" s="66">
        <v>1480782.2</v>
      </c>
      <c r="V126" s="66">
        <v>299508.23</v>
      </c>
      <c r="W126" s="67">
        <v>37000</v>
      </c>
      <c r="X126" s="68">
        <v>2924490.43</v>
      </c>
      <c r="Y126" s="114">
        <v>0</v>
      </c>
      <c r="Z126" s="115"/>
      <c r="AA126" s="9"/>
      <c r="AB126" s="8">
        <v>2924490.43</v>
      </c>
      <c r="AC126" s="6" t="s">
        <v>0</v>
      </c>
    </row>
    <row r="127" spans="1:29" ht="25.8" customHeight="1" x14ac:dyDescent="0.25">
      <c r="A127" s="7"/>
      <c r="B127" s="111" t="s">
        <v>13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112"/>
      <c r="M127" s="62">
        <v>810</v>
      </c>
      <c r="N127" s="63">
        <v>1</v>
      </c>
      <c r="O127" s="63">
        <v>13</v>
      </c>
      <c r="P127" s="64" t="s">
        <v>47</v>
      </c>
      <c r="Q127" s="62">
        <v>240</v>
      </c>
      <c r="R127" s="113"/>
      <c r="S127" s="113"/>
      <c r="T127" s="65">
        <v>1107200</v>
      </c>
      <c r="U127" s="66">
        <v>1480782.2</v>
      </c>
      <c r="V127" s="66">
        <v>299508.23</v>
      </c>
      <c r="W127" s="67">
        <v>37000</v>
      </c>
      <c r="X127" s="68">
        <v>2924490.43</v>
      </c>
      <c r="Y127" s="114">
        <v>0</v>
      </c>
      <c r="Z127" s="115"/>
      <c r="AA127" s="9"/>
      <c r="AB127" s="8">
        <v>2924490.43</v>
      </c>
      <c r="AC127" s="6" t="s">
        <v>0</v>
      </c>
    </row>
    <row r="128" spans="1:29" ht="12.75" customHeight="1" x14ac:dyDescent="0.25">
      <c r="A128" s="7"/>
      <c r="B128" s="111" t="s">
        <v>20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112"/>
      <c r="M128" s="62">
        <v>810</v>
      </c>
      <c r="N128" s="63">
        <v>1</v>
      </c>
      <c r="O128" s="63">
        <v>13</v>
      </c>
      <c r="P128" s="64" t="s">
        <v>47</v>
      </c>
      <c r="Q128" s="62">
        <v>800</v>
      </c>
      <c r="R128" s="113"/>
      <c r="S128" s="113"/>
      <c r="T128" s="65">
        <v>2000</v>
      </c>
      <c r="U128" s="66">
        <v>2000</v>
      </c>
      <c r="V128" s="66">
        <v>2000</v>
      </c>
      <c r="W128" s="67">
        <v>1800</v>
      </c>
      <c r="X128" s="68">
        <v>7800</v>
      </c>
      <c r="Y128" s="114">
        <v>0</v>
      </c>
      <c r="Z128" s="115"/>
      <c r="AA128" s="9"/>
      <c r="AB128" s="8">
        <v>7800</v>
      </c>
      <c r="AC128" s="6" t="s">
        <v>0</v>
      </c>
    </row>
    <row r="129" spans="1:29" ht="15.6" customHeight="1" x14ac:dyDescent="0.25">
      <c r="A129" s="7"/>
      <c r="B129" s="111" t="s">
        <v>19</v>
      </c>
      <c r="C129" s="111"/>
      <c r="D129" s="111"/>
      <c r="E129" s="111"/>
      <c r="F129" s="111"/>
      <c r="G129" s="111"/>
      <c r="H129" s="111"/>
      <c r="I129" s="111"/>
      <c r="J129" s="111"/>
      <c r="K129" s="111"/>
      <c r="L129" s="112"/>
      <c r="M129" s="62">
        <v>810</v>
      </c>
      <c r="N129" s="63">
        <v>1</v>
      </c>
      <c r="O129" s="63">
        <v>13</v>
      </c>
      <c r="P129" s="64" t="s">
        <v>47</v>
      </c>
      <c r="Q129" s="62">
        <v>850</v>
      </c>
      <c r="R129" s="113"/>
      <c r="S129" s="113"/>
      <c r="T129" s="65">
        <v>2000</v>
      </c>
      <c r="U129" s="66">
        <v>2000</v>
      </c>
      <c r="V129" s="66">
        <v>2000</v>
      </c>
      <c r="W129" s="67">
        <v>1800</v>
      </c>
      <c r="X129" s="68">
        <v>7800</v>
      </c>
      <c r="Y129" s="114">
        <v>0</v>
      </c>
      <c r="Z129" s="115"/>
      <c r="AA129" s="9"/>
      <c r="AB129" s="8">
        <v>7800</v>
      </c>
      <c r="AC129" s="6" t="s">
        <v>0</v>
      </c>
    </row>
    <row r="130" spans="1:29" ht="22.2" customHeight="1" x14ac:dyDescent="0.25">
      <c r="A130" s="7"/>
      <c r="B130" s="111" t="s">
        <v>290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112"/>
      <c r="M130" s="62">
        <v>810</v>
      </c>
      <c r="N130" s="63">
        <v>1</v>
      </c>
      <c r="O130" s="63">
        <v>13</v>
      </c>
      <c r="P130" s="64" t="s">
        <v>288</v>
      </c>
      <c r="Q130" s="62" t="s">
        <v>0</v>
      </c>
      <c r="R130" s="113"/>
      <c r="S130" s="113"/>
      <c r="T130" s="65">
        <v>1165128.69</v>
      </c>
      <c r="U130" s="66">
        <v>925000</v>
      </c>
      <c r="V130" s="66">
        <v>887500</v>
      </c>
      <c r="W130" s="67">
        <v>3390614</v>
      </c>
      <c r="X130" s="68">
        <v>6368242.6899999995</v>
      </c>
      <c r="Y130" s="114">
        <v>0</v>
      </c>
      <c r="Z130" s="115"/>
      <c r="AA130" s="9"/>
      <c r="AB130" s="8">
        <v>6368242.6900000004</v>
      </c>
      <c r="AC130" s="6" t="s">
        <v>0</v>
      </c>
    </row>
    <row r="131" spans="1:29" ht="49.8" customHeight="1" x14ac:dyDescent="0.25">
      <c r="A131" s="7"/>
      <c r="B131" s="111" t="s">
        <v>16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2"/>
      <c r="M131" s="62">
        <v>810</v>
      </c>
      <c r="N131" s="63">
        <v>1</v>
      </c>
      <c r="O131" s="63">
        <v>13</v>
      </c>
      <c r="P131" s="64" t="s">
        <v>288</v>
      </c>
      <c r="Q131" s="62">
        <v>100</v>
      </c>
      <c r="R131" s="113"/>
      <c r="S131" s="113"/>
      <c r="T131" s="65">
        <v>123428.69</v>
      </c>
      <c r="U131" s="66">
        <v>0</v>
      </c>
      <c r="V131" s="66">
        <v>0</v>
      </c>
      <c r="W131" s="67">
        <v>3124814</v>
      </c>
      <c r="X131" s="68">
        <v>3248242.69</v>
      </c>
      <c r="Y131" s="114">
        <v>0</v>
      </c>
      <c r="Z131" s="115"/>
      <c r="AA131" s="9"/>
      <c r="AB131" s="8">
        <v>3248242.69</v>
      </c>
      <c r="AC131" s="6" t="s">
        <v>0</v>
      </c>
    </row>
    <row r="132" spans="1:29" ht="14.4" customHeight="1" x14ac:dyDescent="0.25">
      <c r="A132" s="7"/>
      <c r="B132" s="111" t="s">
        <v>15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2"/>
      <c r="M132" s="62">
        <v>810</v>
      </c>
      <c r="N132" s="63">
        <v>1</v>
      </c>
      <c r="O132" s="63">
        <v>13</v>
      </c>
      <c r="P132" s="64" t="s">
        <v>288</v>
      </c>
      <c r="Q132" s="62">
        <v>110</v>
      </c>
      <c r="R132" s="113"/>
      <c r="S132" s="113"/>
      <c r="T132" s="65">
        <v>123428.69</v>
      </c>
      <c r="U132" s="66">
        <v>0</v>
      </c>
      <c r="V132" s="66">
        <v>0</v>
      </c>
      <c r="W132" s="67">
        <v>3124814</v>
      </c>
      <c r="X132" s="68">
        <v>3248242.69</v>
      </c>
      <c r="Y132" s="114">
        <v>0</v>
      </c>
      <c r="Z132" s="115"/>
      <c r="AA132" s="9"/>
      <c r="AB132" s="8">
        <v>3248242.69</v>
      </c>
      <c r="AC132" s="6" t="s">
        <v>0</v>
      </c>
    </row>
    <row r="133" spans="1:29" ht="29.4" customHeight="1" x14ac:dyDescent="0.25">
      <c r="A133" s="7"/>
      <c r="B133" s="111" t="s">
        <v>14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2"/>
      <c r="M133" s="62">
        <v>810</v>
      </c>
      <c r="N133" s="63">
        <v>1</v>
      </c>
      <c r="O133" s="63">
        <v>13</v>
      </c>
      <c r="P133" s="64" t="s">
        <v>288</v>
      </c>
      <c r="Q133" s="62">
        <v>200</v>
      </c>
      <c r="R133" s="113"/>
      <c r="S133" s="113"/>
      <c r="T133" s="65">
        <v>941700</v>
      </c>
      <c r="U133" s="66">
        <v>835000</v>
      </c>
      <c r="V133" s="66">
        <v>727500</v>
      </c>
      <c r="W133" s="67">
        <v>265800</v>
      </c>
      <c r="X133" s="68">
        <v>2770000</v>
      </c>
      <c r="Y133" s="114">
        <v>0</v>
      </c>
      <c r="Z133" s="115"/>
      <c r="AA133" s="9"/>
      <c r="AB133" s="8">
        <v>2770000</v>
      </c>
      <c r="AC133" s="6" t="s">
        <v>0</v>
      </c>
    </row>
    <row r="134" spans="1:29" ht="23.4" customHeight="1" x14ac:dyDescent="0.25">
      <c r="A134" s="7"/>
      <c r="B134" s="111" t="s">
        <v>13</v>
      </c>
      <c r="C134" s="111"/>
      <c r="D134" s="111"/>
      <c r="E134" s="111"/>
      <c r="F134" s="111"/>
      <c r="G134" s="111"/>
      <c r="H134" s="111"/>
      <c r="I134" s="111"/>
      <c r="J134" s="111"/>
      <c r="K134" s="111"/>
      <c r="L134" s="112"/>
      <c r="M134" s="62">
        <v>810</v>
      </c>
      <c r="N134" s="63">
        <v>1</v>
      </c>
      <c r="O134" s="63">
        <v>13</v>
      </c>
      <c r="P134" s="64" t="s">
        <v>288</v>
      </c>
      <c r="Q134" s="62">
        <v>240</v>
      </c>
      <c r="R134" s="113"/>
      <c r="S134" s="113"/>
      <c r="T134" s="65">
        <v>941700</v>
      </c>
      <c r="U134" s="66">
        <v>835000</v>
      </c>
      <c r="V134" s="66">
        <v>727500</v>
      </c>
      <c r="W134" s="67">
        <v>265800</v>
      </c>
      <c r="X134" s="68">
        <v>2770000</v>
      </c>
      <c r="Y134" s="114">
        <v>0</v>
      </c>
      <c r="Z134" s="115"/>
      <c r="AA134" s="9"/>
      <c r="AB134" s="8">
        <v>2770000</v>
      </c>
      <c r="AC134" s="6" t="s">
        <v>0</v>
      </c>
    </row>
    <row r="135" spans="1:29" ht="16.8" customHeight="1" x14ac:dyDescent="0.25">
      <c r="A135" s="7"/>
      <c r="B135" s="111" t="s">
        <v>39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112"/>
      <c r="M135" s="62">
        <v>810</v>
      </c>
      <c r="N135" s="63">
        <v>1</v>
      </c>
      <c r="O135" s="63">
        <v>13</v>
      </c>
      <c r="P135" s="64" t="s">
        <v>288</v>
      </c>
      <c r="Q135" s="62">
        <v>300</v>
      </c>
      <c r="R135" s="113"/>
      <c r="S135" s="113"/>
      <c r="T135" s="65">
        <v>100000</v>
      </c>
      <c r="U135" s="66">
        <v>50000</v>
      </c>
      <c r="V135" s="66">
        <v>160000</v>
      </c>
      <c r="W135" s="67">
        <v>0</v>
      </c>
      <c r="X135" s="68">
        <v>310000</v>
      </c>
      <c r="Y135" s="114">
        <v>0</v>
      </c>
      <c r="Z135" s="115"/>
      <c r="AA135" s="9"/>
      <c r="AB135" s="8">
        <v>310000</v>
      </c>
      <c r="AC135" s="6" t="s">
        <v>0</v>
      </c>
    </row>
    <row r="136" spans="1:29" ht="12.75" customHeight="1" x14ac:dyDescent="0.25">
      <c r="A136" s="7"/>
      <c r="B136" s="111" t="s">
        <v>289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2"/>
      <c r="M136" s="62">
        <v>810</v>
      </c>
      <c r="N136" s="63">
        <v>1</v>
      </c>
      <c r="O136" s="63">
        <v>13</v>
      </c>
      <c r="P136" s="64" t="s">
        <v>288</v>
      </c>
      <c r="Q136" s="62">
        <v>340</v>
      </c>
      <c r="R136" s="113"/>
      <c r="S136" s="113"/>
      <c r="T136" s="65">
        <v>0</v>
      </c>
      <c r="U136" s="66">
        <v>0</v>
      </c>
      <c r="V136" s="66">
        <v>15000</v>
      </c>
      <c r="W136" s="67">
        <v>0</v>
      </c>
      <c r="X136" s="68">
        <v>15000</v>
      </c>
      <c r="Y136" s="114">
        <v>0</v>
      </c>
      <c r="Z136" s="115"/>
      <c r="AA136" s="9"/>
      <c r="AB136" s="8">
        <v>15000</v>
      </c>
      <c r="AC136" s="6" t="s">
        <v>0</v>
      </c>
    </row>
    <row r="137" spans="1:29" ht="12.75" customHeight="1" x14ac:dyDescent="0.25">
      <c r="A137" s="7"/>
      <c r="B137" s="111" t="s">
        <v>246</v>
      </c>
      <c r="C137" s="111"/>
      <c r="D137" s="111"/>
      <c r="E137" s="111"/>
      <c r="F137" s="111"/>
      <c r="G137" s="111"/>
      <c r="H137" s="111"/>
      <c r="I137" s="111"/>
      <c r="J137" s="111"/>
      <c r="K137" s="111"/>
      <c r="L137" s="112"/>
      <c r="M137" s="62">
        <v>810</v>
      </c>
      <c r="N137" s="63">
        <v>1</v>
      </c>
      <c r="O137" s="63">
        <v>13</v>
      </c>
      <c r="P137" s="64" t="s">
        <v>288</v>
      </c>
      <c r="Q137" s="62">
        <v>350</v>
      </c>
      <c r="R137" s="113"/>
      <c r="S137" s="113"/>
      <c r="T137" s="65">
        <v>100000</v>
      </c>
      <c r="U137" s="66">
        <v>50000</v>
      </c>
      <c r="V137" s="66">
        <v>145000</v>
      </c>
      <c r="W137" s="67">
        <v>0</v>
      </c>
      <c r="X137" s="68">
        <v>295000</v>
      </c>
      <c r="Y137" s="114">
        <v>0</v>
      </c>
      <c r="Z137" s="115"/>
      <c r="AA137" s="9"/>
      <c r="AB137" s="8">
        <v>295000</v>
      </c>
      <c r="AC137" s="6" t="s">
        <v>0</v>
      </c>
    </row>
    <row r="138" spans="1:29" ht="12.75" customHeight="1" x14ac:dyDescent="0.25">
      <c r="A138" s="7"/>
      <c r="B138" s="111" t="s">
        <v>20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2"/>
      <c r="M138" s="62">
        <v>810</v>
      </c>
      <c r="N138" s="63">
        <v>1</v>
      </c>
      <c r="O138" s="63">
        <v>13</v>
      </c>
      <c r="P138" s="64" t="s">
        <v>288</v>
      </c>
      <c r="Q138" s="62">
        <v>800</v>
      </c>
      <c r="R138" s="113"/>
      <c r="S138" s="113"/>
      <c r="T138" s="65">
        <v>0</v>
      </c>
      <c r="U138" s="66">
        <v>40000</v>
      </c>
      <c r="V138" s="66">
        <v>0</v>
      </c>
      <c r="W138" s="67">
        <v>0</v>
      </c>
      <c r="X138" s="68">
        <v>40000</v>
      </c>
      <c r="Y138" s="114">
        <v>0</v>
      </c>
      <c r="Z138" s="115"/>
      <c r="AA138" s="9"/>
      <c r="AB138" s="8">
        <v>40000</v>
      </c>
      <c r="AC138" s="6" t="s">
        <v>0</v>
      </c>
    </row>
    <row r="139" spans="1:29" ht="19.8" customHeight="1" x14ac:dyDescent="0.25">
      <c r="A139" s="7"/>
      <c r="B139" s="111" t="s">
        <v>19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2"/>
      <c r="M139" s="62">
        <v>810</v>
      </c>
      <c r="N139" s="63">
        <v>1</v>
      </c>
      <c r="O139" s="63">
        <v>13</v>
      </c>
      <c r="P139" s="64" t="s">
        <v>288</v>
      </c>
      <c r="Q139" s="62">
        <v>850</v>
      </c>
      <c r="R139" s="113"/>
      <c r="S139" s="113"/>
      <c r="T139" s="65">
        <v>0</v>
      </c>
      <c r="U139" s="66">
        <v>40000</v>
      </c>
      <c r="V139" s="66">
        <v>0</v>
      </c>
      <c r="W139" s="67">
        <v>0</v>
      </c>
      <c r="X139" s="68">
        <v>40000</v>
      </c>
      <c r="Y139" s="114">
        <v>0</v>
      </c>
      <c r="Z139" s="115"/>
      <c r="AA139" s="9"/>
      <c r="AB139" s="8">
        <v>40000</v>
      </c>
      <c r="AC139" s="6" t="s">
        <v>0</v>
      </c>
    </row>
    <row r="140" spans="1:29" ht="23.4" customHeight="1" x14ac:dyDescent="0.25">
      <c r="A140" s="7"/>
      <c r="B140" s="111" t="s">
        <v>287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2"/>
      <c r="M140" s="62">
        <v>810</v>
      </c>
      <c r="N140" s="63">
        <v>1</v>
      </c>
      <c r="O140" s="63">
        <v>13</v>
      </c>
      <c r="P140" s="64" t="s">
        <v>286</v>
      </c>
      <c r="Q140" s="62" t="s">
        <v>0</v>
      </c>
      <c r="R140" s="113"/>
      <c r="S140" s="113"/>
      <c r="T140" s="65">
        <v>367073.19</v>
      </c>
      <c r="U140" s="66">
        <v>1044350.31</v>
      </c>
      <c r="V140" s="66">
        <v>2224647.59</v>
      </c>
      <c r="W140" s="67">
        <v>1600782.05</v>
      </c>
      <c r="X140" s="68">
        <v>5236853.1399999997</v>
      </c>
      <c r="Y140" s="114">
        <v>0</v>
      </c>
      <c r="Z140" s="115"/>
      <c r="AA140" s="9"/>
      <c r="AB140" s="8">
        <v>5236853.1399999997</v>
      </c>
      <c r="AC140" s="6" t="s">
        <v>0</v>
      </c>
    </row>
    <row r="141" spans="1:29" ht="45" customHeight="1" x14ac:dyDescent="0.25">
      <c r="A141" s="7"/>
      <c r="B141" s="111" t="s">
        <v>16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2"/>
      <c r="M141" s="62">
        <v>810</v>
      </c>
      <c r="N141" s="63">
        <v>1</v>
      </c>
      <c r="O141" s="63">
        <v>13</v>
      </c>
      <c r="P141" s="64" t="s">
        <v>286</v>
      </c>
      <c r="Q141" s="62">
        <v>100</v>
      </c>
      <c r="R141" s="113"/>
      <c r="S141" s="113"/>
      <c r="T141" s="65">
        <v>335294.12</v>
      </c>
      <c r="U141" s="66">
        <v>849825.3</v>
      </c>
      <c r="V141" s="66">
        <v>1438651.08</v>
      </c>
      <c r="W141" s="67">
        <v>1463550.05</v>
      </c>
      <c r="X141" s="68">
        <v>4087320.55</v>
      </c>
      <c r="Y141" s="114">
        <v>0</v>
      </c>
      <c r="Z141" s="115"/>
      <c r="AA141" s="9"/>
      <c r="AB141" s="8">
        <v>4087320.55</v>
      </c>
      <c r="AC141" s="6" t="s">
        <v>0</v>
      </c>
    </row>
    <row r="142" spans="1:29" ht="13.8" customHeight="1" x14ac:dyDescent="0.25">
      <c r="A142" s="7"/>
      <c r="B142" s="111" t="s">
        <v>15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2"/>
      <c r="M142" s="62">
        <v>810</v>
      </c>
      <c r="N142" s="63">
        <v>1</v>
      </c>
      <c r="O142" s="63">
        <v>13</v>
      </c>
      <c r="P142" s="64" t="s">
        <v>286</v>
      </c>
      <c r="Q142" s="62">
        <v>110</v>
      </c>
      <c r="R142" s="113"/>
      <c r="S142" s="113"/>
      <c r="T142" s="65">
        <v>335294.12</v>
      </c>
      <c r="U142" s="66">
        <v>849825.3</v>
      </c>
      <c r="V142" s="66">
        <v>1438651.08</v>
      </c>
      <c r="W142" s="67">
        <v>1463550.05</v>
      </c>
      <c r="X142" s="68">
        <v>4087320.55</v>
      </c>
      <c r="Y142" s="114">
        <v>0</v>
      </c>
      <c r="Z142" s="115"/>
      <c r="AA142" s="9"/>
      <c r="AB142" s="8">
        <v>4087320.55</v>
      </c>
      <c r="AC142" s="6" t="s">
        <v>0</v>
      </c>
    </row>
    <row r="143" spans="1:29" ht="22.2" customHeight="1" x14ac:dyDescent="0.25">
      <c r="A143" s="7"/>
      <c r="B143" s="111" t="s">
        <v>14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2"/>
      <c r="M143" s="62">
        <v>810</v>
      </c>
      <c r="N143" s="63">
        <v>1</v>
      </c>
      <c r="O143" s="63">
        <v>13</v>
      </c>
      <c r="P143" s="64" t="s">
        <v>286</v>
      </c>
      <c r="Q143" s="62">
        <v>200</v>
      </c>
      <c r="R143" s="113"/>
      <c r="S143" s="113"/>
      <c r="T143" s="65">
        <v>31779.07</v>
      </c>
      <c r="U143" s="66">
        <v>194525.01</v>
      </c>
      <c r="V143" s="66">
        <v>782996.51</v>
      </c>
      <c r="W143" s="67">
        <v>137232</v>
      </c>
      <c r="X143" s="68">
        <v>1146532.5900000001</v>
      </c>
      <c r="Y143" s="114">
        <v>0</v>
      </c>
      <c r="Z143" s="115"/>
      <c r="AA143" s="9"/>
      <c r="AB143" s="8">
        <v>1146532.5900000001</v>
      </c>
      <c r="AC143" s="6" t="s">
        <v>0</v>
      </c>
    </row>
    <row r="144" spans="1:29" ht="29.4" customHeight="1" x14ac:dyDescent="0.25">
      <c r="A144" s="7"/>
      <c r="B144" s="111" t="s">
        <v>13</v>
      </c>
      <c r="C144" s="111"/>
      <c r="D144" s="111"/>
      <c r="E144" s="111"/>
      <c r="F144" s="111"/>
      <c r="G144" s="111"/>
      <c r="H144" s="111"/>
      <c r="I144" s="111"/>
      <c r="J144" s="111"/>
      <c r="K144" s="111"/>
      <c r="L144" s="112"/>
      <c r="M144" s="62">
        <v>810</v>
      </c>
      <c r="N144" s="63">
        <v>1</v>
      </c>
      <c r="O144" s="63">
        <v>13</v>
      </c>
      <c r="P144" s="64" t="s">
        <v>286</v>
      </c>
      <c r="Q144" s="62">
        <v>240</v>
      </c>
      <c r="R144" s="113"/>
      <c r="S144" s="113"/>
      <c r="T144" s="65">
        <v>31779.07</v>
      </c>
      <c r="U144" s="66">
        <v>194525.01</v>
      </c>
      <c r="V144" s="66">
        <v>782996.51</v>
      </c>
      <c r="W144" s="67">
        <v>137232</v>
      </c>
      <c r="X144" s="68">
        <v>1146532.5900000001</v>
      </c>
      <c r="Y144" s="114">
        <v>0</v>
      </c>
      <c r="Z144" s="115"/>
      <c r="AA144" s="9"/>
      <c r="AB144" s="8">
        <v>1146532.5900000001</v>
      </c>
      <c r="AC144" s="6" t="s">
        <v>0</v>
      </c>
    </row>
    <row r="145" spans="1:29" ht="12.75" customHeight="1" x14ac:dyDescent="0.25">
      <c r="A145" s="7"/>
      <c r="B145" s="111" t="s">
        <v>20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2"/>
      <c r="M145" s="62">
        <v>810</v>
      </c>
      <c r="N145" s="63">
        <v>1</v>
      </c>
      <c r="O145" s="63">
        <v>13</v>
      </c>
      <c r="P145" s="64" t="s">
        <v>286</v>
      </c>
      <c r="Q145" s="62">
        <v>800</v>
      </c>
      <c r="R145" s="113"/>
      <c r="S145" s="113"/>
      <c r="T145" s="65">
        <v>0</v>
      </c>
      <c r="U145" s="66">
        <v>0</v>
      </c>
      <c r="V145" s="66">
        <v>3000</v>
      </c>
      <c r="W145" s="67">
        <v>0</v>
      </c>
      <c r="X145" s="68">
        <v>3000</v>
      </c>
      <c r="Y145" s="114">
        <v>0</v>
      </c>
      <c r="Z145" s="115"/>
      <c r="AA145" s="9"/>
      <c r="AB145" s="8">
        <v>3000</v>
      </c>
      <c r="AC145" s="6" t="s">
        <v>0</v>
      </c>
    </row>
    <row r="146" spans="1:29" ht="14.4" customHeight="1" x14ac:dyDescent="0.25">
      <c r="A146" s="7"/>
      <c r="B146" s="111" t="s">
        <v>19</v>
      </c>
      <c r="C146" s="111"/>
      <c r="D146" s="111"/>
      <c r="E146" s="111"/>
      <c r="F146" s="111"/>
      <c r="G146" s="111"/>
      <c r="H146" s="111"/>
      <c r="I146" s="111"/>
      <c r="J146" s="111"/>
      <c r="K146" s="111"/>
      <c r="L146" s="112"/>
      <c r="M146" s="62">
        <v>810</v>
      </c>
      <c r="N146" s="63">
        <v>1</v>
      </c>
      <c r="O146" s="63">
        <v>13</v>
      </c>
      <c r="P146" s="64" t="s">
        <v>286</v>
      </c>
      <c r="Q146" s="62">
        <v>850</v>
      </c>
      <c r="R146" s="113"/>
      <c r="S146" s="113"/>
      <c r="T146" s="65">
        <v>0</v>
      </c>
      <c r="U146" s="66">
        <v>0</v>
      </c>
      <c r="V146" s="66">
        <v>3000</v>
      </c>
      <c r="W146" s="67">
        <v>0</v>
      </c>
      <c r="X146" s="68">
        <v>3000</v>
      </c>
      <c r="Y146" s="114">
        <v>0</v>
      </c>
      <c r="Z146" s="115"/>
      <c r="AA146" s="9"/>
      <c r="AB146" s="8">
        <v>3000</v>
      </c>
      <c r="AC146" s="6" t="s">
        <v>0</v>
      </c>
    </row>
    <row r="147" spans="1:29" ht="28.8" customHeight="1" x14ac:dyDescent="0.25">
      <c r="A147" s="7"/>
      <c r="B147" s="111" t="s">
        <v>285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2"/>
      <c r="M147" s="62">
        <v>810</v>
      </c>
      <c r="N147" s="63">
        <v>1</v>
      </c>
      <c r="O147" s="63">
        <v>13</v>
      </c>
      <c r="P147" s="64" t="s">
        <v>284</v>
      </c>
      <c r="Q147" s="62" t="s">
        <v>0</v>
      </c>
      <c r="R147" s="113"/>
      <c r="S147" s="113"/>
      <c r="T147" s="65">
        <v>0</v>
      </c>
      <c r="U147" s="66">
        <v>95212.53</v>
      </c>
      <c r="V147" s="66">
        <v>8870203.7300000004</v>
      </c>
      <c r="W147" s="67">
        <v>106108.84</v>
      </c>
      <c r="X147" s="68">
        <v>9071525.0999999996</v>
      </c>
      <c r="Y147" s="114">
        <v>0</v>
      </c>
      <c r="Z147" s="115"/>
      <c r="AA147" s="9"/>
      <c r="AB147" s="8">
        <v>9071525.0999999996</v>
      </c>
      <c r="AC147" s="6" t="s">
        <v>0</v>
      </c>
    </row>
    <row r="148" spans="1:29" ht="43.8" customHeight="1" x14ac:dyDescent="0.25">
      <c r="A148" s="7"/>
      <c r="B148" s="111" t="s">
        <v>16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2"/>
      <c r="M148" s="62">
        <v>810</v>
      </c>
      <c r="N148" s="63">
        <v>1</v>
      </c>
      <c r="O148" s="63">
        <v>13</v>
      </c>
      <c r="P148" s="64" t="s">
        <v>284</v>
      </c>
      <c r="Q148" s="62">
        <v>100</v>
      </c>
      <c r="R148" s="113"/>
      <c r="S148" s="113"/>
      <c r="T148" s="65">
        <v>0</v>
      </c>
      <c r="U148" s="66">
        <v>1408.65</v>
      </c>
      <c r="V148" s="66">
        <v>7591069.3099999996</v>
      </c>
      <c r="W148" s="67">
        <v>0</v>
      </c>
      <c r="X148" s="68">
        <v>7592477.96</v>
      </c>
      <c r="Y148" s="114">
        <v>0</v>
      </c>
      <c r="Z148" s="115"/>
      <c r="AA148" s="9"/>
      <c r="AB148" s="8">
        <v>7592477.96</v>
      </c>
      <c r="AC148" s="6" t="s">
        <v>0</v>
      </c>
    </row>
    <row r="149" spans="1:29" ht="13.8" customHeight="1" x14ac:dyDescent="0.25">
      <c r="A149" s="7"/>
      <c r="B149" s="111" t="s">
        <v>15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112"/>
      <c r="M149" s="62">
        <v>810</v>
      </c>
      <c r="N149" s="63">
        <v>1</v>
      </c>
      <c r="O149" s="63">
        <v>13</v>
      </c>
      <c r="P149" s="64" t="s">
        <v>284</v>
      </c>
      <c r="Q149" s="62">
        <v>110</v>
      </c>
      <c r="R149" s="113"/>
      <c r="S149" s="113"/>
      <c r="T149" s="65">
        <v>0</v>
      </c>
      <c r="U149" s="66">
        <v>1408.65</v>
      </c>
      <c r="V149" s="66">
        <v>7591069.3099999996</v>
      </c>
      <c r="W149" s="67">
        <v>0</v>
      </c>
      <c r="X149" s="68">
        <v>7592477.96</v>
      </c>
      <c r="Y149" s="114">
        <v>0</v>
      </c>
      <c r="Z149" s="115"/>
      <c r="AA149" s="9"/>
      <c r="AB149" s="8">
        <v>7592477.96</v>
      </c>
      <c r="AC149" s="6" t="s">
        <v>0</v>
      </c>
    </row>
    <row r="150" spans="1:29" ht="23.4" customHeight="1" x14ac:dyDescent="0.25">
      <c r="A150" s="7"/>
      <c r="B150" s="111" t="s">
        <v>14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2"/>
      <c r="M150" s="62">
        <v>810</v>
      </c>
      <c r="N150" s="63">
        <v>1</v>
      </c>
      <c r="O150" s="63">
        <v>13</v>
      </c>
      <c r="P150" s="64" t="s">
        <v>284</v>
      </c>
      <c r="Q150" s="62">
        <v>200</v>
      </c>
      <c r="R150" s="113"/>
      <c r="S150" s="113"/>
      <c r="T150" s="65">
        <v>0</v>
      </c>
      <c r="U150" s="66">
        <v>93803.88</v>
      </c>
      <c r="V150" s="66">
        <v>1234674.42</v>
      </c>
      <c r="W150" s="67">
        <v>106108.84</v>
      </c>
      <c r="X150" s="68">
        <v>1434587.14</v>
      </c>
      <c r="Y150" s="114">
        <v>0</v>
      </c>
      <c r="Z150" s="115"/>
      <c r="AA150" s="9"/>
      <c r="AB150" s="8">
        <v>1434587.14</v>
      </c>
      <c r="AC150" s="6" t="s">
        <v>0</v>
      </c>
    </row>
    <row r="151" spans="1:29" ht="25.2" customHeight="1" x14ac:dyDescent="0.25">
      <c r="A151" s="7"/>
      <c r="B151" s="111" t="s">
        <v>13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2"/>
      <c r="M151" s="62">
        <v>810</v>
      </c>
      <c r="N151" s="63">
        <v>1</v>
      </c>
      <c r="O151" s="63">
        <v>13</v>
      </c>
      <c r="P151" s="64" t="s">
        <v>284</v>
      </c>
      <c r="Q151" s="62">
        <v>240</v>
      </c>
      <c r="R151" s="113"/>
      <c r="S151" s="113"/>
      <c r="T151" s="65">
        <v>0</v>
      </c>
      <c r="U151" s="66">
        <v>93803.88</v>
      </c>
      <c r="V151" s="66">
        <v>1234674.42</v>
      </c>
      <c r="W151" s="67">
        <v>106108.84</v>
      </c>
      <c r="X151" s="68">
        <v>1434587.14</v>
      </c>
      <c r="Y151" s="114">
        <v>0</v>
      </c>
      <c r="Z151" s="115"/>
      <c r="AA151" s="9"/>
      <c r="AB151" s="8">
        <v>1434587.14</v>
      </c>
      <c r="AC151" s="6" t="s">
        <v>0</v>
      </c>
    </row>
    <row r="152" spans="1:29" ht="12.75" customHeight="1" x14ac:dyDescent="0.25">
      <c r="A152" s="7"/>
      <c r="B152" s="111" t="s">
        <v>20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2"/>
      <c r="M152" s="62">
        <v>810</v>
      </c>
      <c r="N152" s="63">
        <v>1</v>
      </c>
      <c r="O152" s="63">
        <v>13</v>
      </c>
      <c r="P152" s="64" t="s">
        <v>284</v>
      </c>
      <c r="Q152" s="62">
        <v>800</v>
      </c>
      <c r="R152" s="113"/>
      <c r="S152" s="113"/>
      <c r="T152" s="65">
        <v>0</v>
      </c>
      <c r="U152" s="66">
        <v>0</v>
      </c>
      <c r="V152" s="66">
        <v>44460</v>
      </c>
      <c r="W152" s="67">
        <v>0</v>
      </c>
      <c r="X152" s="68">
        <v>44460</v>
      </c>
      <c r="Y152" s="114">
        <v>0</v>
      </c>
      <c r="Z152" s="115"/>
      <c r="AA152" s="9"/>
      <c r="AB152" s="8">
        <v>44460</v>
      </c>
      <c r="AC152" s="6" t="s">
        <v>0</v>
      </c>
    </row>
    <row r="153" spans="1:29" ht="12.6" customHeight="1" x14ac:dyDescent="0.25">
      <c r="A153" s="7"/>
      <c r="B153" s="111" t="s">
        <v>19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2"/>
      <c r="M153" s="62">
        <v>810</v>
      </c>
      <c r="N153" s="63">
        <v>1</v>
      </c>
      <c r="O153" s="63">
        <v>13</v>
      </c>
      <c r="P153" s="64" t="s">
        <v>284</v>
      </c>
      <c r="Q153" s="62">
        <v>850</v>
      </c>
      <c r="R153" s="113"/>
      <c r="S153" s="113"/>
      <c r="T153" s="65">
        <v>0</v>
      </c>
      <c r="U153" s="66">
        <v>0</v>
      </c>
      <c r="V153" s="66">
        <v>44460</v>
      </c>
      <c r="W153" s="67">
        <v>0</v>
      </c>
      <c r="X153" s="68">
        <v>44460</v>
      </c>
      <c r="Y153" s="114">
        <v>0</v>
      </c>
      <c r="Z153" s="115"/>
      <c r="AA153" s="9"/>
      <c r="AB153" s="8">
        <v>44460</v>
      </c>
      <c r="AC153" s="6" t="s">
        <v>0</v>
      </c>
    </row>
    <row r="154" spans="1:29" ht="24" customHeight="1" x14ac:dyDescent="0.25">
      <c r="A154" s="7"/>
      <c r="B154" s="111" t="s">
        <v>283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2"/>
      <c r="M154" s="62">
        <v>810</v>
      </c>
      <c r="N154" s="63">
        <v>1</v>
      </c>
      <c r="O154" s="63">
        <v>13</v>
      </c>
      <c r="P154" s="64" t="s">
        <v>282</v>
      </c>
      <c r="Q154" s="62" t="s">
        <v>0</v>
      </c>
      <c r="R154" s="113"/>
      <c r="S154" s="113"/>
      <c r="T154" s="65">
        <v>0</v>
      </c>
      <c r="U154" s="66">
        <v>0</v>
      </c>
      <c r="V154" s="66">
        <v>5031860.55</v>
      </c>
      <c r="W154" s="67">
        <v>0</v>
      </c>
      <c r="X154" s="68">
        <v>5031860.55</v>
      </c>
      <c r="Y154" s="114">
        <v>0</v>
      </c>
      <c r="Z154" s="115"/>
      <c r="AA154" s="9"/>
      <c r="AB154" s="8">
        <v>5031860.55</v>
      </c>
      <c r="AC154" s="6" t="s">
        <v>0</v>
      </c>
    </row>
    <row r="155" spans="1:29" ht="42" customHeight="1" x14ac:dyDescent="0.25">
      <c r="A155" s="7"/>
      <c r="B155" s="111" t="s">
        <v>16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112"/>
      <c r="M155" s="62">
        <v>810</v>
      </c>
      <c r="N155" s="63">
        <v>1</v>
      </c>
      <c r="O155" s="63">
        <v>13</v>
      </c>
      <c r="P155" s="64" t="s">
        <v>282</v>
      </c>
      <c r="Q155" s="62">
        <v>100</v>
      </c>
      <c r="R155" s="113"/>
      <c r="S155" s="113"/>
      <c r="T155" s="65">
        <v>0</v>
      </c>
      <c r="U155" s="66">
        <v>0</v>
      </c>
      <c r="V155" s="66">
        <v>3941480.23</v>
      </c>
      <c r="W155" s="67">
        <v>0</v>
      </c>
      <c r="X155" s="68">
        <v>3941480.23</v>
      </c>
      <c r="Y155" s="114">
        <v>0</v>
      </c>
      <c r="Z155" s="115"/>
      <c r="AA155" s="9"/>
      <c r="AB155" s="8">
        <v>3941480.23</v>
      </c>
      <c r="AC155" s="6" t="s">
        <v>0</v>
      </c>
    </row>
    <row r="156" spans="1:29" ht="15.6" customHeight="1" x14ac:dyDescent="0.25">
      <c r="A156" s="7"/>
      <c r="B156" s="111" t="s">
        <v>15</v>
      </c>
      <c r="C156" s="111"/>
      <c r="D156" s="111"/>
      <c r="E156" s="111"/>
      <c r="F156" s="111"/>
      <c r="G156" s="111"/>
      <c r="H156" s="111"/>
      <c r="I156" s="111"/>
      <c r="J156" s="111"/>
      <c r="K156" s="111"/>
      <c r="L156" s="112"/>
      <c r="M156" s="62">
        <v>810</v>
      </c>
      <c r="N156" s="63">
        <v>1</v>
      </c>
      <c r="O156" s="63">
        <v>13</v>
      </c>
      <c r="P156" s="64" t="s">
        <v>282</v>
      </c>
      <c r="Q156" s="62">
        <v>110</v>
      </c>
      <c r="R156" s="113"/>
      <c r="S156" s="113"/>
      <c r="T156" s="65">
        <v>0</v>
      </c>
      <c r="U156" s="66">
        <v>0</v>
      </c>
      <c r="V156" s="66">
        <v>3941480.23</v>
      </c>
      <c r="W156" s="67">
        <v>0</v>
      </c>
      <c r="X156" s="68">
        <v>3941480.23</v>
      </c>
      <c r="Y156" s="114">
        <v>0</v>
      </c>
      <c r="Z156" s="115"/>
      <c r="AA156" s="9"/>
      <c r="AB156" s="8">
        <v>3941480.23</v>
      </c>
      <c r="AC156" s="6" t="s">
        <v>0</v>
      </c>
    </row>
    <row r="157" spans="1:29" ht="24" customHeight="1" x14ac:dyDescent="0.25">
      <c r="A157" s="7"/>
      <c r="B157" s="111" t="s">
        <v>14</v>
      </c>
      <c r="C157" s="111"/>
      <c r="D157" s="111"/>
      <c r="E157" s="111"/>
      <c r="F157" s="111"/>
      <c r="G157" s="111"/>
      <c r="H157" s="111"/>
      <c r="I157" s="111"/>
      <c r="J157" s="111"/>
      <c r="K157" s="111"/>
      <c r="L157" s="112"/>
      <c r="M157" s="62">
        <v>810</v>
      </c>
      <c r="N157" s="63">
        <v>1</v>
      </c>
      <c r="O157" s="63">
        <v>13</v>
      </c>
      <c r="P157" s="64" t="s">
        <v>282</v>
      </c>
      <c r="Q157" s="62">
        <v>200</v>
      </c>
      <c r="R157" s="113"/>
      <c r="S157" s="113"/>
      <c r="T157" s="65">
        <v>0</v>
      </c>
      <c r="U157" s="66">
        <v>0</v>
      </c>
      <c r="V157" s="66">
        <v>1031880.32</v>
      </c>
      <c r="W157" s="67">
        <v>0</v>
      </c>
      <c r="X157" s="68">
        <v>1031880.32</v>
      </c>
      <c r="Y157" s="114">
        <v>0</v>
      </c>
      <c r="Z157" s="115"/>
      <c r="AA157" s="9"/>
      <c r="AB157" s="8">
        <v>1031880.32</v>
      </c>
      <c r="AC157" s="6" t="s">
        <v>0</v>
      </c>
    </row>
    <row r="158" spans="1:29" ht="29.4" customHeight="1" x14ac:dyDescent="0.25">
      <c r="A158" s="7"/>
      <c r="B158" s="111" t="s">
        <v>13</v>
      </c>
      <c r="C158" s="111"/>
      <c r="D158" s="111"/>
      <c r="E158" s="111"/>
      <c r="F158" s="111"/>
      <c r="G158" s="111"/>
      <c r="H158" s="111"/>
      <c r="I158" s="111"/>
      <c r="J158" s="111"/>
      <c r="K158" s="111"/>
      <c r="L158" s="112"/>
      <c r="M158" s="62">
        <v>810</v>
      </c>
      <c r="N158" s="63">
        <v>1</v>
      </c>
      <c r="O158" s="63">
        <v>13</v>
      </c>
      <c r="P158" s="64" t="s">
        <v>282</v>
      </c>
      <c r="Q158" s="62">
        <v>240</v>
      </c>
      <c r="R158" s="113"/>
      <c r="S158" s="113"/>
      <c r="T158" s="65">
        <v>0</v>
      </c>
      <c r="U158" s="66">
        <v>0</v>
      </c>
      <c r="V158" s="66">
        <v>1031880.32</v>
      </c>
      <c r="W158" s="67">
        <v>0</v>
      </c>
      <c r="X158" s="68">
        <v>1031880.32</v>
      </c>
      <c r="Y158" s="114">
        <v>0</v>
      </c>
      <c r="Z158" s="115"/>
      <c r="AA158" s="9"/>
      <c r="AB158" s="8">
        <v>1031880.32</v>
      </c>
      <c r="AC158" s="6" t="s">
        <v>0</v>
      </c>
    </row>
    <row r="159" spans="1:29" ht="12.75" customHeight="1" x14ac:dyDescent="0.25">
      <c r="A159" s="7"/>
      <c r="B159" s="111" t="s">
        <v>20</v>
      </c>
      <c r="C159" s="111"/>
      <c r="D159" s="111"/>
      <c r="E159" s="111"/>
      <c r="F159" s="111"/>
      <c r="G159" s="111"/>
      <c r="H159" s="111"/>
      <c r="I159" s="111"/>
      <c r="J159" s="111"/>
      <c r="K159" s="111"/>
      <c r="L159" s="112"/>
      <c r="M159" s="62">
        <v>810</v>
      </c>
      <c r="N159" s="63">
        <v>1</v>
      </c>
      <c r="O159" s="63">
        <v>13</v>
      </c>
      <c r="P159" s="64" t="s">
        <v>282</v>
      </c>
      <c r="Q159" s="62">
        <v>800</v>
      </c>
      <c r="R159" s="113"/>
      <c r="S159" s="113"/>
      <c r="T159" s="65">
        <v>0</v>
      </c>
      <c r="U159" s="66">
        <v>0</v>
      </c>
      <c r="V159" s="66">
        <v>58500</v>
      </c>
      <c r="W159" s="67">
        <v>0</v>
      </c>
      <c r="X159" s="68">
        <v>58500</v>
      </c>
      <c r="Y159" s="114">
        <v>0</v>
      </c>
      <c r="Z159" s="115"/>
      <c r="AA159" s="9"/>
      <c r="AB159" s="8">
        <v>58500</v>
      </c>
      <c r="AC159" s="6" t="s">
        <v>0</v>
      </c>
    </row>
    <row r="160" spans="1:29" ht="19.8" customHeight="1" x14ac:dyDescent="0.25">
      <c r="A160" s="7"/>
      <c r="B160" s="111" t="s">
        <v>19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2"/>
      <c r="M160" s="62">
        <v>810</v>
      </c>
      <c r="N160" s="63">
        <v>1</v>
      </c>
      <c r="O160" s="63">
        <v>13</v>
      </c>
      <c r="P160" s="64" t="s">
        <v>282</v>
      </c>
      <c r="Q160" s="62">
        <v>850</v>
      </c>
      <c r="R160" s="113"/>
      <c r="S160" s="113"/>
      <c r="T160" s="65">
        <v>0</v>
      </c>
      <c r="U160" s="66">
        <v>0</v>
      </c>
      <c r="V160" s="66">
        <v>58500</v>
      </c>
      <c r="W160" s="67">
        <v>0</v>
      </c>
      <c r="X160" s="68">
        <v>58500</v>
      </c>
      <c r="Y160" s="114">
        <v>0</v>
      </c>
      <c r="Z160" s="115"/>
      <c r="AA160" s="9"/>
      <c r="AB160" s="8">
        <v>58500</v>
      </c>
      <c r="AC160" s="6" t="s">
        <v>0</v>
      </c>
    </row>
    <row r="161" spans="1:29" ht="44.4" customHeight="1" x14ac:dyDescent="0.25">
      <c r="A161" s="7"/>
      <c r="B161" s="111" t="s">
        <v>17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112"/>
      <c r="M161" s="62">
        <v>810</v>
      </c>
      <c r="N161" s="63">
        <v>1</v>
      </c>
      <c r="O161" s="63">
        <v>13</v>
      </c>
      <c r="P161" s="64" t="s">
        <v>12</v>
      </c>
      <c r="Q161" s="62" t="s">
        <v>0</v>
      </c>
      <c r="R161" s="113"/>
      <c r="S161" s="113"/>
      <c r="T161" s="65">
        <v>1365184.98</v>
      </c>
      <c r="U161" s="66">
        <v>3428935.48</v>
      </c>
      <c r="V161" s="66">
        <v>2957586.09</v>
      </c>
      <c r="W161" s="67">
        <v>20125.95</v>
      </c>
      <c r="X161" s="68">
        <v>7771832.5</v>
      </c>
      <c r="Y161" s="114">
        <v>0</v>
      </c>
      <c r="Z161" s="115"/>
      <c r="AA161" s="9"/>
      <c r="AB161" s="8">
        <v>7771832.5</v>
      </c>
      <c r="AC161" s="6" t="s">
        <v>0</v>
      </c>
    </row>
    <row r="162" spans="1:29" ht="42.6" customHeight="1" x14ac:dyDescent="0.25">
      <c r="A162" s="7"/>
      <c r="B162" s="111" t="s">
        <v>16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112"/>
      <c r="M162" s="62">
        <v>810</v>
      </c>
      <c r="N162" s="63">
        <v>1</v>
      </c>
      <c r="O162" s="63">
        <v>13</v>
      </c>
      <c r="P162" s="64" t="s">
        <v>12</v>
      </c>
      <c r="Q162" s="62">
        <v>100</v>
      </c>
      <c r="R162" s="113"/>
      <c r="S162" s="113"/>
      <c r="T162" s="65">
        <v>1365184.98</v>
      </c>
      <c r="U162" s="66">
        <v>3420021.53</v>
      </c>
      <c r="V162" s="66">
        <v>2832384.84</v>
      </c>
      <c r="W162" s="67">
        <v>20125.95</v>
      </c>
      <c r="X162" s="68">
        <v>7637717.2999999998</v>
      </c>
      <c r="Y162" s="114">
        <v>0</v>
      </c>
      <c r="Z162" s="115"/>
      <c r="AA162" s="9"/>
      <c r="AB162" s="8">
        <v>7637717.2999999998</v>
      </c>
      <c r="AC162" s="6" t="s">
        <v>0</v>
      </c>
    </row>
    <row r="163" spans="1:29" ht="13.2" customHeight="1" x14ac:dyDescent="0.25">
      <c r="A163" s="7"/>
      <c r="B163" s="111" t="s">
        <v>15</v>
      </c>
      <c r="C163" s="111"/>
      <c r="D163" s="111"/>
      <c r="E163" s="111"/>
      <c r="F163" s="111"/>
      <c r="G163" s="111"/>
      <c r="H163" s="111"/>
      <c r="I163" s="111"/>
      <c r="J163" s="111"/>
      <c r="K163" s="111"/>
      <c r="L163" s="112"/>
      <c r="M163" s="62">
        <v>810</v>
      </c>
      <c r="N163" s="63">
        <v>1</v>
      </c>
      <c r="O163" s="63">
        <v>13</v>
      </c>
      <c r="P163" s="64" t="s">
        <v>12</v>
      </c>
      <c r="Q163" s="62">
        <v>110</v>
      </c>
      <c r="R163" s="113"/>
      <c r="S163" s="113"/>
      <c r="T163" s="65">
        <v>1365184.98</v>
      </c>
      <c r="U163" s="66">
        <v>3420021.53</v>
      </c>
      <c r="V163" s="66">
        <v>2832384.84</v>
      </c>
      <c r="W163" s="67">
        <v>20125.95</v>
      </c>
      <c r="X163" s="68">
        <v>7637717.2999999998</v>
      </c>
      <c r="Y163" s="114">
        <v>0</v>
      </c>
      <c r="Z163" s="115"/>
      <c r="AA163" s="9"/>
      <c r="AB163" s="8">
        <v>7637717.2999999998</v>
      </c>
      <c r="AC163" s="6" t="s">
        <v>0</v>
      </c>
    </row>
    <row r="164" spans="1:29" ht="22.2" customHeight="1" x14ac:dyDescent="0.25">
      <c r="A164" s="7"/>
      <c r="B164" s="111" t="s">
        <v>14</v>
      </c>
      <c r="C164" s="111"/>
      <c r="D164" s="111"/>
      <c r="E164" s="111"/>
      <c r="F164" s="111"/>
      <c r="G164" s="111"/>
      <c r="H164" s="111"/>
      <c r="I164" s="111"/>
      <c r="J164" s="111"/>
      <c r="K164" s="111"/>
      <c r="L164" s="112"/>
      <c r="M164" s="62">
        <v>810</v>
      </c>
      <c r="N164" s="63">
        <v>1</v>
      </c>
      <c r="O164" s="63">
        <v>13</v>
      </c>
      <c r="P164" s="64" t="s">
        <v>12</v>
      </c>
      <c r="Q164" s="62">
        <v>200</v>
      </c>
      <c r="R164" s="113"/>
      <c r="S164" s="113"/>
      <c r="T164" s="65">
        <v>0</v>
      </c>
      <c r="U164" s="66">
        <v>8913.9500000000007</v>
      </c>
      <c r="V164" s="66">
        <v>125201.25</v>
      </c>
      <c r="W164" s="67">
        <v>0</v>
      </c>
      <c r="X164" s="68">
        <v>134115.20000000001</v>
      </c>
      <c r="Y164" s="114">
        <v>0</v>
      </c>
      <c r="Z164" s="115"/>
      <c r="AA164" s="9"/>
      <c r="AB164" s="8">
        <v>134115.20000000001</v>
      </c>
      <c r="AC164" s="6" t="s">
        <v>0</v>
      </c>
    </row>
    <row r="165" spans="1:29" ht="22.2" customHeight="1" x14ac:dyDescent="0.25">
      <c r="A165" s="7"/>
      <c r="B165" s="111" t="s">
        <v>13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112"/>
      <c r="M165" s="62">
        <v>810</v>
      </c>
      <c r="N165" s="63">
        <v>1</v>
      </c>
      <c r="O165" s="63">
        <v>13</v>
      </c>
      <c r="P165" s="64" t="s">
        <v>12</v>
      </c>
      <c r="Q165" s="62">
        <v>240</v>
      </c>
      <c r="R165" s="113"/>
      <c r="S165" s="113"/>
      <c r="T165" s="65">
        <v>0</v>
      </c>
      <c r="U165" s="66">
        <v>8913.9500000000007</v>
      </c>
      <c r="V165" s="66">
        <v>125201.25</v>
      </c>
      <c r="W165" s="67">
        <v>0</v>
      </c>
      <c r="X165" s="68">
        <v>134115.20000000001</v>
      </c>
      <c r="Y165" s="114">
        <v>0</v>
      </c>
      <c r="Z165" s="115"/>
      <c r="AA165" s="9"/>
      <c r="AB165" s="8">
        <v>134115.20000000001</v>
      </c>
      <c r="AC165" s="6" t="s">
        <v>0</v>
      </c>
    </row>
    <row r="166" spans="1:29" ht="43.2" customHeight="1" x14ac:dyDescent="0.25">
      <c r="A166" s="7"/>
      <c r="B166" s="111" t="s">
        <v>280</v>
      </c>
      <c r="C166" s="111"/>
      <c r="D166" s="111"/>
      <c r="E166" s="111"/>
      <c r="F166" s="111"/>
      <c r="G166" s="111"/>
      <c r="H166" s="111"/>
      <c r="I166" s="111"/>
      <c r="J166" s="111"/>
      <c r="K166" s="111"/>
      <c r="L166" s="112"/>
      <c r="M166" s="62">
        <v>810</v>
      </c>
      <c r="N166" s="63">
        <v>1</v>
      </c>
      <c r="O166" s="63">
        <v>13</v>
      </c>
      <c r="P166" s="64" t="s">
        <v>281</v>
      </c>
      <c r="Q166" s="62" t="s">
        <v>0</v>
      </c>
      <c r="R166" s="113"/>
      <c r="S166" s="113"/>
      <c r="T166" s="65">
        <v>0</v>
      </c>
      <c r="U166" s="66">
        <v>1763449.76</v>
      </c>
      <c r="V166" s="66">
        <v>0</v>
      </c>
      <c r="W166" s="67">
        <v>0</v>
      </c>
      <c r="X166" s="68">
        <v>1763449.76</v>
      </c>
      <c r="Y166" s="114">
        <v>0</v>
      </c>
      <c r="Z166" s="115"/>
      <c r="AA166" s="9"/>
      <c r="AB166" s="8">
        <v>1763449.76</v>
      </c>
      <c r="AC166" s="6" t="s">
        <v>0</v>
      </c>
    </row>
    <row r="167" spans="1:29" ht="55.2" customHeight="1" x14ac:dyDescent="0.25">
      <c r="A167" s="7"/>
      <c r="B167" s="111" t="s">
        <v>280</v>
      </c>
      <c r="C167" s="111"/>
      <c r="D167" s="111"/>
      <c r="E167" s="111"/>
      <c r="F167" s="111"/>
      <c r="G167" s="111"/>
      <c r="H167" s="111"/>
      <c r="I167" s="111"/>
      <c r="J167" s="111"/>
      <c r="K167" s="111"/>
      <c r="L167" s="112"/>
      <c r="M167" s="62">
        <v>810</v>
      </c>
      <c r="N167" s="63">
        <v>1</v>
      </c>
      <c r="O167" s="63">
        <v>13</v>
      </c>
      <c r="P167" s="64" t="s">
        <v>279</v>
      </c>
      <c r="Q167" s="62" t="s">
        <v>0</v>
      </c>
      <c r="R167" s="113"/>
      <c r="S167" s="113"/>
      <c r="T167" s="65">
        <v>0</v>
      </c>
      <c r="U167" s="66">
        <v>1606849.76</v>
      </c>
      <c r="V167" s="66">
        <v>0</v>
      </c>
      <c r="W167" s="67">
        <v>0</v>
      </c>
      <c r="X167" s="68">
        <v>1606849.76</v>
      </c>
      <c r="Y167" s="114">
        <v>0</v>
      </c>
      <c r="Z167" s="115"/>
      <c r="AA167" s="9"/>
      <c r="AB167" s="8">
        <v>1606849.76</v>
      </c>
      <c r="AC167" s="6" t="s">
        <v>0</v>
      </c>
    </row>
    <row r="168" spans="1:29" ht="23.4" customHeight="1" x14ac:dyDescent="0.25">
      <c r="A168" s="7"/>
      <c r="B168" s="111" t="s">
        <v>14</v>
      </c>
      <c r="C168" s="111"/>
      <c r="D168" s="111"/>
      <c r="E168" s="111"/>
      <c r="F168" s="111"/>
      <c r="G168" s="111"/>
      <c r="H168" s="111"/>
      <c r="I168" s="111"/>
      <c r="J168" s="111"/>
      <c r="K168" s="111"/>
      <c r="L168" s="112"/>
      <c r="M168" s="62">
        <v>810</v>
      </c>
      <c r="N168" s="63">
        <v>1</v>
      </c>
      <c r="O168" s="63">
        <v>13</v>
      </c>
      <c r="P168" s="64" t="s">
        <v>279</v>
      </c>
      <c r="Q168" s="62">
        <v>200</v>
      </c>
      <c r="R168" s="113"/>
      <c r="S168" s="113"/>
      <c r="T168" s="65">
        <v>0</v>
      </c>
      <c r="U168" s="66">
        <v>1606849.76</v>
      </c>
      <c r="V168" s="66">
        <v>0</v>
      </c>
      <c r="W168" s="67">
        <v>0</v>
      </c>
      <c r="X168" s="68">
        <v>1606849.76</v>
      </c>
      <c r="Y168" s="114">
        <v>0</v>
      </c>
      <c r="Z168" s="115"/>
      <c r="AA168" s="9"/>
      <c r="AB168" s="8">
        <v>1606849.76</v>
      </c>
      <c r="AC168" s="6" t="s">
        <v>0</v>
      </c>
    </row>
    <row r="169" spans="1:29" ht="22.8" customHeight="1" x14ac:dyDescent="0.25">
      <c r="A169" s="7"/>
      <c r="B169" s="111" t="s">
        <v>13</v>
      </c>
      <c r="C169" s="111"/>
      <c r="D169" s="111"/>
      <c r="E169" s="111"/>
      <c r="F169" s="111"/>
      <c r="G169" s="111"/>
      <c r="H169" s="111"/>
      <c r="I169" s="111"/>
      <c r="J169" s="111"/>
      <c r="K169" s="111"/>
      <c r="L169" s="112"/>
      <c r="M169" s="62">
        <v>810</v>
      </c>
      <c r="N169" s="63">
        <v>1</v>
      </c>
      <c r="O169" s="63">
        <v>13</v>
      </c>
      <c r="P169" s="64" t="s">
        <v>279</v>
      </c>
      <c r="Q169" s="62">
        <v>240</v>
      </c>
      <c r="R169" s="113"/>
      <c r="S169" s="113"/>
      <c r="T169" s="65">
        <v>0</v>
      </c>
      <c r="U169" s="66">
        <v>1606849.76</v>
      </c>
      <c r="V169" s="66">
        <v>0</v>
      </c>
      <c r="W169" s="67">
        <v>0</v>
      </c>
      <c r="X169" s="68">
        <v>1606849.76</v>
      </c>
      <c r="Y169" s="114">
        <v>0</v>
      </c>
      <c r="Z169" s="115"/>
      <c r="AA169" s="9"/>
      <c r="AB169" s="8">
        <v>1606849.76</v>
      </c>
      <c r="AC169" s="6" t="s">
        <v>0</v>
      </c>
    </row>
    <row r="170" spans="1:29" ht="52.2" customHeight="1" x14ac:dyDescent="0.25">
      <c r="A170" s="7"/>
      <c r="B170" s="111" t="s">
        <v>278</v>
      </c>
      <c r="C170" s="111"/>
      <c r="D170" s="111"/>
      <c r="E170" s="111"/>
      <c r="F170" s="111"/>
      <c r="G170" s="111"/>
      <c r="H170" s="111"/>
      <c r="I170" s="111"/>
      <c r="J170" s="111"/>
      <c r="K170" s="111"/>
      <c r="L170" s="112"/>
      <c r="M170" s="62">
        <v>810</v>
      </c>
      <c r="N170" s="63">
        <v>1</v>
      </c>
      <c r="O170" s="63">
        <v>13</v>
      </c>
      <c r="P170" s="64" t="s">
        <v>277</v>
      </c>
      <c r="Q170" s="62" t="s">
        <v>0</v>
      </c>
      <c r="R170" s="113"/>
      <c r="S170" s="113"/>
      <c r="T170" s="65">
        <v>0</v>
      </c>
      <c r="U170" s="66">
        <v>156600</v>
      </c>
      <c r="V170" s="66">
        <v>0</v>
      </c>
      <c r="W170" s="67">
        <v>0</v>
      </c>
      <c r="X170" s="68">
        <v>156600</v>
      </c>
      <c r="Y170" s="114">
        <v>0</v>
      </c>
      <c r="Z170" s="115"/>
      <c r="AA170" s="9"/>
      <c r="AB170" s="8">
        <v>156600</v>
      </c>
      <c r="AC170" s="6" t="s">
        <v>0</v>
      </c>
    </row>
    <row r="171" spans="1:29" ht="24" customHeight="1" x14ac:dyDescent="0.25">
      <c r="A171" s="7"/>
      <c r="B171" s="111" t="s">
        <v>14</v>
      </c>
      <c r="C171" s="111"/>
      <c r="D171" s="111"/>
      <c r="E171" s="111"/>
      <c r="F171" s="111"/>
      <c r="G171" s="111"/>
      <c r="H171" s="111"/>
      <c r="I171" s="111"/>
      <c r="J171" s="111"/>
      <c r="K171" s="111"/>
      <c r="L171" s="112"/>
      <c r="M171" s="62">
        <v>810</v>
      </c>
      <c r="N171" s="63">
        <v>1</v>
      </c>
      <c r="O171" s="63">
        <v>13</v>
      </c>
      <c r="P171" s="64" t="s">
        <v>277</v>
      </c>
      <c r="Q171" s="62">
        <v>200</v>
      </c>
      <c r="R171" s="113"/>
      <c r="S171" s="113"/>
      <c r="T171" s="65">
        <v>0</v>
      </c>
      <c r="U171" s="66">
        <v>156600</v>
      </c>
      <c r="V171" s="66">
        <v>0</v>
      </c>
      <c r="W171" s="67">
        <v>0</v>
      </c>
      <c r="X171" s="68">
        <v>156600</v>
      </c>
      <c r="Y171" s="114">
        <v>0</v>
      </c>
      <c r="Z171" s="115"/>
      <c r="AA171" s="9"/>
      <c r="AB171" s="8">
        <v>156600</v>
      </c>
      <c r="AC171" s="6" t="s">
        <v>0</v>
      </c>
    </row>
    <row r="172" spans="1:29" ht="23.4" customHeight="1" x14ac:dyDescent="0.25">
      <c r="A172" s="7"/>
      <c r="B172" s="111" t="s">
        <v>13</v>
      </c>
      <c r="C172" s="111"/>
      <c r="D172" s="111"/>
      <c r="E172" s="111"/>
      <c r="F172" s="111"/>
      <c r="G172" s="111"/>
      <c r="H172" s="111"/>
      <c r="I172" s="111"/>
      <c r="J172" s="111"/>
      <c r="K172" s="111"/>
      <c r="L172" s="112"/>
      <c r="M172" s="62">
        <v>810</v>
      </c>
      <c r="N172" s="63">
        <v>1</v>
      </c>
      <c r="O172" s="63">
        <v>13</v>
      </c>
      <c r="P172" s="64" t="s">
        <v>277</v>
      </c>
      <c r="Q172" s="62">
        <v>240</v>
      </c>
      <c r="R172" s="113"/>
      <c r="S172" s="113"/>
      <c r="T172" s="65">
        <v>0</v>
      </c>
      <c r="U172" s="66">
        <v>156600</v>
      </c>
      <c r="V172" s="66">
        <v>0</v>
      </c>
      <c r="W172" s="67">
        <v>0</v>
      </c>
      <c r="X172" s="68">
        <v>156600</v>
      </c>
      <c r="Y172" s="114">
        <v>0</v>
      </c>
      <c r="Z172" s="115"/>
      <c r="AA172" s="9"/>
      <c r="AB172" s="8">
        <v>156600</v>
      </c>
      <c r="AC172" s="6" t="s">
        <v>0</v>
      </c>
    </row>
    <row r="173" spans="1:29" ht="12.75" customHeight="1" x14ac:dyDescent="0.25">
      <c r="A173" s="7"/>
      <c r="B173" s="111" t="s">
        <v>276</v>
      </c>
      <c r="C173" s="111"/>
      <c r="D173" s="111"/>
      <c r="E173" s="111"/>
      <c r="F173" s="111"/>
      <c r="G173" s="111"/>
      <c r="H173" s="111"/>
      <c r="I173" s="111"/>
      <c r="J173" s="111"/>
      <c r="K173" s="111"/>
      <c r="L173" s="112"/>
      <c r="M173" s="62">
        <v>810</v>
      </c>
      <c r="N173" s="63">
        <v>2</v>
      </c>
      <c r="O173" s="63">
        <v>0</v>
      </c>
      <c r="P173" s="64" t="s">
        <v>0</v>
      </c>
      <c r="Q173" s="62" t="s">
        <v>0</v>
      </c>
      <c r="R173" s="113"/>
      <c r="S173" s="113"/>
      <c r="T173" s="65">
        <v>336900</v>
      </c>
      <c r="U173" s="66">
        <v>336900</v>
      </c>
      <c r="V173" s="66">
        <v>336900</v>
      </c>
      <c r="W173" s="67">
        <v>336900</v>
      </c>
      <c r="X173" s="68">
        <v>1347600</v>
      </c>
      <c r="Y173" s="114">
        <v>0</v>
      </c>
      <c r="Z173" s="115"/>
      <c r="AA173" s="9"/>
      <c r="AB173" s="8">
        <v>1347600</v>
      </c>
      <c r="AC173" s="6" t="s">
        <v>0</v>
      </c>
    </row>
    <row r="174" spans="1:29" ht="15.6" customHeight="1" x14ac:dyDescent="0.25">
      <c r="A174" s="7"/>
      <c r="B174" s="111" t="s">
        <v>275</v>
      </c>
      <c r="C174" s="111"/>
      <c r="D174" s="111"/>
      <c r="E174" s="111"/>
      <c r="F174" s="111"/>
      <c r="G174" s="111"/>
      <c r="H174" s="111"/>
      <c r="I174" s="111"/>
      <c r="J174" s="111"/>
      <c r="K174" s="111"/>
      <c r="L174" s="112"/>
      <c r="M174" s="62">
        <v>810</v>
      </c>
      <c r="N174" s="63">
        <v>2</v>
      </c>
      <c r="O174" s="63">
        <v>3</v>
      </c>
      <c r="P174" s="64" t="s">
        <v>0</v>
      </c>
      <c r="Q174" s="62" t="s">
        <v>0</v>
      </c>
      <c r="R174" s="113"/>
      <c r="S174" s="113"/>
      <c r="T174" s="65">
        <v>336900</v>
      </c>
      <c r="U174" s="66">
        <v>336900</v>
      </c>
      <c r="V174" s="66">
        <v>336900</v>
      </c>
      <c r="W174" s="67">
        <v>336900</v>
      </c>
      <c r="X174" s="68">
        <v>1347600</v>
      </c>
      <c r="Y174" s="114">
        <v>0</v>
      </c>
      <c r="Z174" s="115"/>
      <c r="AA174" s="9"/>
      <c r="AB174" s="8">
        <v>1347600</v>
      </c>
      <c r="AC174" s="6" t="s">
        <v>0</v>
      </c>
    </row>
    <row r="175" spans="1:29" ht="16.2" customHeight="1" x14ac:dyDescent="0.25">
      <c r="A175" s="7"/>
      <c r="B175" s="111" t="s">
        <v>9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2"/>
      <c r="M175" s="62">
        <v>810</v>
      </c>
      <c r="N175" s="63">
        <v>2</v>
      </c>
      <c r="O175" s="63">
        <v>3</v>
      </c>
      <c r="P175" s="64" t="s">
        <v>8</v>
      </c>
      <c r="Q175" s="62" t="s">
        <v>0</v>
      </c>
      <c r="R175" s="113"/>
      <c r="S175" s="113"/>
      <c r="T175" s="65">
        <v>336900</v>
      </c>
      <c r="U175" s="66">
        <v>336900</v>
      </c>
      <c r="V175" s="66">
        <v>336900</v>
      </c>
      <c r="W175" s="67">
        <v>336900</v>
      </c>
      <c r="X175" s="68">
        <v>1347600</v>
      </c>
      <c r="Y175" s="114">
        <v>0</v>
      </c>
      <c r="Z175" s="115"/>
      <c r="AA175" s="9"/>
      <c r="AB175" s="8">
        <v>1347600</v>
      </c>
      <c r="AC175" s="6" t="s">
        <v>0</v>
      </c>
    </row>
    <row r="176" spans="1:29" ht="21" customHeight="1" x14ac:dyDescent="0.25">
      <c r="A176" s="7"/>
      <c r="B176" s="111" t="s">
        <v>274</v>
      </c>
      <c r="C176" s="111"/>
      <c r="D176" s="111"/>
      <c r="E176" s="111"/>
      <c r="F176" s="111"/>
      <c r="G176" s="111"/>
      <c r="H176" s="111"/>
      <c r="I176" s="111"/>
      <c r="J176" s="111"/>
      <c r="K176" s="111"/>
      <c r="L176" s="112"/>
      <c r="M176" s="62">
        <v>810</v>
      </c>
      <c r="N176" s="63">
        <v>2</v>
      </c>
      <c r="O176" s="63">
        <v>3</v>
      </c>
      <c r="P176" s="64" t="s">
        <v>272</v>
      </c>
      <c r="Q176" s="62" t="s">
        <v>0</v>
      </c>
      <c r="R176" s="113"/>
      <c r="S176" s="113"/>
      <c r="T176" s="65">
        <v>336900</v>
      </c>
      <c r="U176" s="66">
        <v>336900</v>
      </c>
      <c r="V176" s="66">
        <v>336900</v>
      </c>
      <c r="W176" s="67">
        <v>336900</v>
      </c>
      <c r="X176" s="68">
        <v>1347600</v>
      </c>
      <c r="Y176" s="114">
        <v>0</v>
      </c>
      <c r="Z176" s="115"/>
      <c r="AA176" s="9"/>
      <c r="AB176" s="8">
        <v>1347600</v>
      </c>
      <c r="AC176" s="6" t="s">
        <v>0</v>
      </c>
    </row>
    <row r="177" spans="1:29" ht="12.75" customHeight="1" x14ac:dyDescent="0.25">
      <c r="A177" s="7"/>
      <c r="B177" s="111" t="s">
        <v>6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2"/>
      <c r="M177" s="62">
        <v>810</v>
      </c>
      <c r="N177" s="63">
        <v>2</v>
      </c>
      <c r="O177" s="63">
        <v>3</v>
      </c>
      <c r="P177" s="64" t="s">
        <v>272</v>
      </c>
      <c r="Q177" s="62">
        <v>500</v>
      </c>
      <c r="R177" s="113"/>
      <c r="S177" s="113"/>
      <c r="T177" s="65">
        <v>336900</v>
      </c>
      <c r="U177" s="66">
        <v>336900</v>
      </c>
      <c r="V177" s="66">
        <v>336900</v>
      </c>
      <c r="W177" s="67">
        <v>336900</v>
      </c>
      <c r="X177" s="68">
        <v>1347600</v>
      </c>
      <c r="Y177" s="114">
        <v>0</v>
      </c>
      <c r="Z177" s="115"/>
      <c r="AA177" s="9"/>
      <c r="AB177" s="8">
        <v>1347600</v>
      </c>
      <c r="AC177" s="6" t="s">
        <v>0</v>
      </c>
    </row>
    <row r="178" spans="1:29" ht="12.75" customHeight="1" x14ac:dyDescent="0.25">
      <c r="A178" s="7"/>
      <c r="B178" s="111" t="s">
        <v>273</v>
      </c>
      <c r="C178" s="111"/>
      <c r="D178" s="111"/>
      <c r="E178" s="111"/>
      <c r="F178" s="111"/>
      <c r="G178" s="111"/>
      <c r="H178" s="111"/>
      <c r="I178" s="111"/>
      <c r="J178" s="111"/>
      <c r="K178" s="111"/>
      <c r="L178" s="112"/>
      <c r="M178" s="62">
        <v>810</v>
      </c>
      <c r="N178" s="63">
        <v>2</v>
      </c>
      <c r="O178" s="63">
        <v>3</v>
      </c>
      <c r="P178" s="64" t="s">
        <v>272</v>
      </c>
      <c r="Q178" s="62">
        <v>530</v>
      </c>
      <c r="R178" s="113"/>
      <c r="S178" s="113"/>
      <c r="T178" s="65">
        <v>336900</v>
      </c>
      <c r="U178" s="66">
        <v>336900</v>
      </c>
      <c r="V178" s="66">
        <v>336900</v>
      </c>
      <c r="W178" s="67">
        <v>336900</v>
      </c>
      <c r="X178" s="68">
        <v>1347600</v>
      </c>
      <c r="Y178" s="114">
        <v>0</v>
      </c>
      <c r="Z178" s="115"/>
      <c r="AA178" s="9"/>
      <c r="AB178" s="8">
        <v>1347600</v>
      </c>
      <c r="AC178" s="6" t="s">
        <v>0</v>
      </c>
    </row>
    <row r="179" spans="1:29" ht="21" customHeight="1" x14ac:dyDescent="0.25">
      <c r="A179" s="7"/>
      <c r="B179" s="111" t="s">
        <v>271</v>
      </c>
      <c r="C179" s="111"/>
      <c r="D179" s="111"/>
      <c r="E179" s="111"/>
      <c r="F179" s="111"/>
      <c r="G179" s="111"/>
      <c r="H179" s="111"/>
      <c r="I179" s="111"/>
      <c r="J179" s="111"/>
      <c r="K179" s="111"/>
      <c r="L179" s="112"/>
      <c r="M179" s="62">
        <v>810</v>
      </c>
      <c r="N179" s="63">
        <v>3</v>
      </c>
      <c r="O179" s="63">
        <v>0</v>
      </c>
      <c r="P179" s="64" t="s">
        <v>0</v>
      </c>
      <c r="Q179" s="62" t="s">
        <v>0</v>
      </c>
      <c r="R179" s="113"/>
      <c r="S179" s="113"/>
      <c r="T179" s="65">
        <v>341215.4</v>
      </c>
      <c r="U179" s="66">
        <v>1089705.58</v>
      </c>
      <c r="V179" s="66">
        <v>4076679.63</v>
      </c>
      <c r="W179" s="67">
        <v>0</v>
      </c>
      <c r="X179" s="68">
        <v>5507600.6099999994</v>
      </c>
      <c r="Y179" s="114">
        <v>0</v>
      </c>
      <c r="Z179" s="115"/>
      <c r="AA179" s="9"/>
      <c r="AB179" s="8">
        <v>5507600.6100000003</v>
      </c>
      <c r="AC179" s="6" t="s">
        <v>0</v>
      </c>
    </row>
    <row r="180" spans="1:29" ht="25.2" customHeight="1" x14ac:dyDescent="0.25">
      <c r="A180" s="7"/>
      <c r="B180" s="111" t="s">
        <v>270</v>
      </c>
      <c r="C180" s="111"/>
      <c r="D180" s="111"/>
      <c r="E180" s="111"/>
      <c r="F180" s="111"/>
      <c r="G180" s="111"/>
      <c r="H180" s="111"/>
      <c r="I180" s="111"/>
      <c r="J180" s="111"/>
      <c r="K180" s="111"/>
      <c r="L180" s="112"/>
      <c r="M180" s="62">
        <v>810</v>
      </c>
      <c r="N180" s="63">
        <v>3</v>
      </c>
      <c r="O180" s="63">
        <v>9</v>
      </c>
      <c r="P180" s="64" t="s">
        <v>0</v>
      </c>
      <c r="Q180" s="62" t="s">
        <v>0</v>
      </c>
      <c r="R180" s="113"/>
      <c r="S180" s="113"/>
      <c r="T180" s="65">
        <v>244452</v>
      </c>
      <c r="U180" s="66">
        <v>256678.98</v>
      </c>
      <c r="V180" s="66">
        <v>3740469.63</v>
      </c>
      <c r="W180" s="67">
        <v>0</v>
      </c>
      <c r="X180" s="68">
        <v>4241600.6099999994</v>
      </c>
      <c r="Y180" s="114">
        <v>0</v>
      </c>
      <c r="Z180" s="115"/>
      <c r="AA180" s="9"/>
      <c r="AB180" s="8">
        <v>4241600.6100000003</v>
      </c>
      <c r="AC180" s="6" t="s">
        <v>0</v>
      </c>
    </row>
    <row r="181" spans="1:29" ht="16.2" customHeight="1" x14ac:dyDescent="0.25">
      <c r="A181" s="7"/>
      <c r="B181" s="111" t="s">
        <v>9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2"/>
      <c r="M181" s="62">
        <v>810</v>
      </c>
      <c r="N181" s="63">
        <v>3</v>
      </c>
      <c r="O181" s="63">
        <v>9</v>
      </c>
      <c r="P181" s="64" t="s">
        <v>8</v>
      </c>
      <c r="Q181" s="62" t="s">
        <v>0</v>
      </c>
      <c r="R181" s="113"/>
      <c r="S181" s="113"/>
      <c r="T181" s="65">
        <v>244452</v>
      </c>
      <c r="U181" s="66">
        <v>256678.98</v>
      </c>
      <c r="V181" s="66">
        <v>3740469.63</v>
      </c>
      <c r="W181" s="67">
        <v>0</v>
      </c>
      <c r="X181" s="68">
        <v>4241600.6099999994</v>
      </c>
      <c r="Y181" s="114">
        <v>0</v>
      </c>
      <c r="Z181" s="115"/>
      <c r="AA181" s="9"/>
      <c r="AB181" s="8">
        <v>4241600.6100000003</v>
      </c>
      <c r="AC181" s="6" t="s">
        <v>0</v>
      </c>
    </row>
    <row r="182" spans="1:29" ht="31.8" customHeight="1" x14ac:dyDescent="0.25">
      <c r="A182" s="7"/>
      <c r="B182" s="111" t="s">
        <v>269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2"/>
      <c r="M182" s="62">
        <v>810</v>
      </c>
      <c r="N182" s="63">
        <v>3</v>
      </c>
      <c r="O182" s="63">
        <v>9</v>
      </c>
      <c r="P182" s="64" t="s">
        <v>268</v>
      </c>
      <c r="Q182" s="62" t="s">
        <v>0</v>
      </c>
      <c r="R182" s="113"/>
      <c r="S182" s="113"/>
      <c r="T182" s="65">
        <v>244452</v>
      </c>
      <c r="U182" s="66">
        <v>256678.98</v>
      </c>
      <c r="V182" s="66">
        <v>228123.02</v>
      </c>
      <c r="W182" s="67">
        <v>0</v>
      </c>
      <c r="X182" s="68">
        <v>729254</v>
      </c>
      <c r="Y182" s="114">
        <v>0</v>
      </c>
      <c r="Z182" s="115"/>
      <c r="AA182" s="9"/>
      <c r="AB182" s="8">
        <v>729254</v>
      </c>
      <c r="AC182" s="6" t="s">
        <v>0</v>
      </c>
    </row>
    <row r="183" spans="1:29" ht="20.399999999999999" customHeight="1" x14ac:dyDescent="0.25">
      <c r="A183" s="7"/>
      <c r="B183" s="111" t="s">
        <v>14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112"/>
      <c r="M183" s="62">
        <v>810</v>
      </c>
      <c r="N183" s="63">
        <v>3</v>
      </c>
      <c r="O183" s="63">
        <v>9</v>
      </c>
      <c r="P183" s="64" t="s">
        <v>268</v>
      </c>
      <c r="Q183" s="62">
        <v>200</v>
      </c>
      <c r="R183" s="113"/>
      <c r="S183" s="113"/>
      <c r="T183" s="65">
        <v>232902</v>
      </c>
      <c r="U183" s="66">
        <v>256678.98</v>
      </c>
      <c r="V183" s="66">
        <v>228123.02</v>
      </c>
      <c r="W183" s="67">
        <v>0</v>
      </c>
      <c r="X183" s="68">
        <v>717704</v>
      </c>
      <c r="Y183" s="114">
        <v>0</v>
      </c>
      <c r="Z183" s="115"/>
      <c r="AA183" s="9"/>
      <c r="AB183" s="8">
        <v>717704</v>
      </c>
      <c r="AC183" s="6" t="s">
        <v>0</v>
      </c>
    </row>
    <row r="184" spans="1:29" ht="20.399999999999999" customHeight="1" x14ac:dyDescent="0.25">
      <c r="A184" s="7"/>
      <c r="B184" s="111" t="s">
        <v>13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2"/>
      <c r="M184" s="62">
        <v>810</v>
      </c>
      <c r="N184" s="63">
        <v>3</v>
      </c>
      <c r="O184" s="63">
        <v>9</v>
      </c>
      <c r="P184" s="64" t="s">
        <v>268</v>
      </c>
      <c r="Q184" s="62">
        <v>240</v>
      </c>
      <c r="R184" s="113"/>
      <c r="S184" s="113"/>
      <c r="T184" s="65">
        <v>232902</v>
      </c>
      <c r="U184" s="66">
        <v>256678.98</v>
      </c>
      <c r="V184" s="66">
        <v>228123.02</v>
      </c>
      <c r="W184" s="67">
        <v>0</v>
      </c>
      <c r="X184" s="68">
        <v>717704</v>
      </c>
      <c r="Y184" s="114">
        <v>0</v>
      </c>
      <c r="Z184" s="115"/>
      <c r="AA184" s="9"/>
      <c r="AB184" s="8">
        <v>717704</v>
      </c>
      <c r="AC184" s="6" t="s">
        <v>0</v>
      </c>
    </row>
    <row r="185" spans="1:29" ht="22.8" customHeight="1" x14ac:dyDescent="0.25">
      <c r="A185" s="7"/>
      <c r="B185" s="111" t="s">
        <v>30</v>
      </c>
      <c r="C185" s="111"/>
      <c r="D185" s="111"/>
      <c r="E185" s="111"/>
      <c r="F185" s="111"/>
      <c r="G185" s="111"/>
      <c r="H185" s="111"/>
      <c r="I185" s="111"/>
      <c r="J185" s="111"/>
      <c r="K185" s="111"/>
      <c r="L185" s="112"/>
      <c r="M185" s="62">
        <v>810</v>
      </c>
      <c r="N185" s="63">
        <v>3</v>
      </c>
      <c r="O185" s="63">
        <v>9</v>
      </c>
      <c r="P185" s="64" t="s">
        <v>268</v>
      </c>
      <c r="Q185" s="62">
        <v>600</v>
      </c>
      <c r="R185" s="113"/>
      <c r="S185" s="113"/>
      <c r="T185" s="65">
        <v>11550</v>
      </c>
      <c r="U185" s="66">
        <v>0</v>
      </c>
      <c r="V185" s="66">
        <v>0</v>
      </c>
      <c r="W185" s="67">
        <v>0</v>
      </c>
      <c r="X185" s="68">
        <v>11550</v>
      </c>
      <c r="Y185" s="114">
        <v>0</v>
      </c>
      <c r="Z185" s="115"/>
      <c r="AA185" s="9"/>
      <c r="AB185" s="8">
        <v>11550</v>
      </c>
      <c r="AC185" s="6" t="s">
        <v>0</v>
      </c>
    </row>
    <row r="186" spans="1:29" ht="12.75" customHeight="1" x14ac:dyDescent="0.25">
      <c r="A186" s="7"/>
      <c r="B186" s="111" t="s">
        <v>29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112"/>
      <c r="M186" s="62">
        <v>810</v>
      </c>
      <c r="N186" s="63">
        <v>3</v>
      </c>
      <c r="O186" s="63">
        <v>9</v>
      </c>
      <c r="P186" s="64" t="s">
        <v>268</v>
      </c>
      <c r="Q186" s="62">
        <v>610</v>
      </c>
      <c r="R186" s="113"/>
      <c r="S186" s="113"/>
      <c r="T186" s="65">
        <v>11550</v>
      </c>
      <c r="U186" s="66">
        <v>0</v>
      </c>
      <c r="V186" s="66">
        <v>0</v>
      </c>
      <c r="W186" s="67">
        <v>0</v>
      </c>
      <c r="X186" s="68">
        <v>11550</v>
      </c>
      <c r="Y186" s="114">
        <v>0</v>
      </c>
      <c r="Z186" s="115"/>
      <c r="AA186" s="9"/>
      <c r="AB186" s="8">
        <v>11550</v>
      </c>
      <c r="AC186" s="6" t="s">
        <v>0</v>
      </c>
    </row>
    <row r="187" spans="1:29" ht="30.6" customHeight="1" x14ac:dyDescent="0.25">
      <c r="A187" s="7"/>
      <c r="B187" s="111" t="s">
        <v>267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112"/>
      <c r="M187" s="62">
        <v>810</v>
      </c>
      <c r="N187" s="63">
        <v>3</v>
      </c>
      <c r="O187" s="63">
        <v>9</v>
      </c>
      <c r="P187" s="64" t="s">
        <v>266</v>
      </c>
      <c r="Q187" s="62" t="s">
        <v>0</v>
      </c>
      <c r="R187" s="113"/>
      <c r="S187" s="113"/>
      <c r="T187" s="65">
        <v>0</v>
      </c>
      <c r="U187" s="66">
        <v>0</v>
      </c>
      <c r="V187" s="66">
        <v>2184980</v>
      </c>
      <c r="W187" s="67">
        <v>0</v>
      </c>
      <c r="X187" s="68">
        <v>2184980</v>
      </c>
      <c r="Y187" s="114">
        <v>0</v>
      </c>
      <c r="Z187" s="115"/>
      <c r="AA187" s="9"/>
      <c r="AB187" s="8">
        <v>2184980</v>
      </c>
      <c r="AC187" s="6" t="s">
        <v>0</v>
      </c>
    </row>
    <row r="188" spans="1:29" ht="46.8" customHeight="1" x14ac:dyDescent="0.25">
      <c r="A188" s="7"/>
      <c r="B188" s="111" t="s">
        <v>16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112"/>
      <c r="M188" s="62">
        <v>810</v>
      </c>
      <c r="N188" s="63">
        <v>3</v>
      </c>
      <c r="O188" s="63">
        <v>9</v>
      </c>
      <c r="P188" s="64" t="s">
        <v>266</v>
      </c>
      <c r="Q188" s="62">
        <v>100</v>
      </c>
      <c r="R188" s="113"/>
      <c r="S188" s="113"/>
      <c r="T188" s="65">
        <v>0</v>
      </c>
      <c r="U188" s="66">
        <v>0</v>
      </c>
      <c r="V188" s="66">
        <v>1963730</v>
      </c>
      <c r="W188" s="67">
        <v>0</v>
      </c>
      <c r="X188" s="68">
        <v>1963730</v>
      </c>
      <c r="Y188" s="114">
        <v>0</v>
      </c>
      <c r="Z188" s="115"/>
      <c r="AA188" s="9"/>
      <c r="AB188" s="8">
        <v>1963730</v>
      </c>
      <c r="AC188" s="6" t="s">
        <v>0</v>
      </c>
    </row>
    <row r="189" spans="1:29" ht="13.8" customHeight="1" x14ac:dyDescent="0.25">
      <c r="A189" s="7"/>
      <c r="B189" s="111" t="s">
        <v>15</v>
      </c>
      <c r="C189" s="111"/>
      <c r="D189" s="111"/>
      <c r="E189" s="111"/>
      <c r="F189" s="111"/>
      <c r="G189" s="111"/>
      <c r="H189" s="111"/>
      <c r="I189" s="111"/>
      <c r="J189" s="111"/>
      <c r="K189" s="111"/>
      <c r="L189" s="112"/>
      <c r="M189" s="62">
        <v>810</v>
      </c>
      <c r="N189" s="63">
        <v>3</v>
      </c>
      <c r="O189" s="63">
        <v>9</v>
      </c>
      <c r="P189" s="64" t="s">
        <v>266</v>
      </c>
      <c r="Q189" s="62">
        <v>110</v>
      </c>
      <c r="R189" s="113"/>
      <c r="S189" s="113"/>
      <c r="T189" s="65">
        <v>0</v>
      </c>
      <c r="U189" s="66">
        <v>0</v>
      </c>
      <c r="V189" s="66">
        <v>1963730</v>
      </c>
      <c r="W189" s="67">
        <v>0</v>
      </c>
      <c r="X189" s="68">
        <v>1963730</v>
      </c>
      <c r="Y189" s="114">
        <v>0</v>
      </c>
      <c r="Z189" s="115"/>
      <c r="AA189" s="9"/>
      <c r="AB189" s="8">
        <v>1963730</v>
      </c>
      <c r="AC189" s="6" t="s">
        <v>0</v>
      </c>
    </row>
    <row r="190" spans="1:29" ht="20.399999999999999" customHeight="1" x14ac:dyDescent="0.25">
      <c r="A190" s="7"/>
      <c r="B190" s="111" t="s">
        <v>14</v>
      </c>
      <c r="C190" s="111"/>
      <c r="D190" s="111"/>
      <c r="E190" s="111"/>
      <c r="F190" s="111"/>
      <c r="G190" s="111"/>
      <c r="H190" s="111"/>
      <c r="I190" s="111"/>
      <c r="J190" s="111"/>
      <c r="K190" s="111"/>
      <c r="L190" s="112"/>
      <c r="M190" s="62">
        <v>810</v>
      </c>
      <c r="N190" s="63">
        <v>3</v>
      </c>
      <c r="O190" s="63">
        <v>9</v>
      </c>
      <c r="P190" s="64" t="s">
        <v>266</v>
      </c>
      <c r="Q190" s="62">
        <v>200</v>
      </c>
      <c r="R190" s="113"/>
      <c r="S190" s="113"/>
      <c r="T190" s="65">
        <v>0</v>
      </c>
      <c r="U190" s="66">
        <v>0</v>
      </c>
      <c r="V190" s="66">
        <v>221250</v>
      </c>
      <c r="W190" s="67">
        <v>0</v>
      </c>
      <c r="X190" s="68">
        <v>221250</v>
      </c>
      <c r="Y190" s="114">
        <v>0</v>
      </c>
      <c r="Z190" s="115"/>
      <c r="AA190" s="9"/>
      <c r="AB190" s="8">
        <v>221250</v>
      </c>
      <c r="AC190" s="6" t="s">
        <v>0</v>
      </c>
    </row>
    <row r="191" spans="1:29" ht="20.399999999999999" customHeight="1" x14ac:dyDescent="0.25">
      <c r="A191" s="7"/>
      <c r="B191" s="111" t="s">
        <v>13</v>
      </c>
      <c r="C191" s="111"/>
      <c r="D191" s="111"/>
      <c r="E191" s="111"/>
      <c r="F191" s="111"/>
      <c r="G191" s="111"/>
      <c r="H191" s="111"/>
      <c r="I191" s="111"/>
      <c r="J191" s="111"/>
      <c r="K191" s="111"/>
      <c r="L191" s="112"/>
      <c r="M191" s="62">
        <v>810</v>
      </c>
      <c r="N191" s="63">
        <v>3</v>
      </c>
      <c r="O191" s="63">
        <v>9</v>
      </c>
      <c r="P191" s="64" t="s">
        <v>266</v>
      </c>
      <c r="Q191" s="62">
        <v>240</v>
      </c>
      <c r="R191" s="113"/>
      <c r="S191" s="113"/>
      <c r="T191" s="65">
        <v>0</v>
      </c>
      <c r="U191" s="66">
        <v>0</v>
      </c>
      <c r="V191" s="66">
        <v>221250</v>
      </c>
      <c r="W191" s="67">
        <v>0</v>
      </c>
      <c r="X191" s="68">
        <v>221250</v>
      </c>
      <c r="Y191" s="114">
        <v>0</v>
      </c>
      <c r="Z191" s="115"/>
      <c r="AA191" s="9"/>
      <c r="AB191" s="8">
        <v>221250</v>
      </c>
      <c r="AC191" s="6" t="s">
        <v>0</v>
      </c>
    </row>
    <row r="192" spans="1:29" ht="46.8" customHeight="1" x14ac:dyDescent="0.25">
      <c r="A192" s="7"/>
      <c r="B192" s="111" t="s">
        <v>17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2"/>
      <c r="M192" s="62">
        <v>810</v>
      </c>
      <c r="N192" s="63">
        <v>3</v>
      </c>
      <c r="O192" s="63">
        <v>9</v>
      </c>
      <c r="P192" s="64" t="s">
        <v>12</v>
      </c>
      <c r="Q192" s="62" t="s">
        <v>0</v>
      </c>
      <c r="R192" s="113"/>
      <c r="S192" s="113"/>
      <c r="T192" s="65">
        <v>0</v>
      </c>
      <c r="U192" s="66">
        <v>0</v>
      </c>
      <c r="V192" s="66">
        <v>1327366.6100000001</v>
      </c>
      <c r="W192" s="67">
        <v>0</v>
      </c>
      <c r="X192" s="68">
        <v>1327366.6100000001</v>
      </c>
      <c r="Y192" s="114">
        <v>0</v>
      </c>
      <c r="Z192" s="115"/>
      <c r="AA192" s="9"/>
      <c r="AB192" s="8">
        <v>1327366.6100000001</v>
      </c>
      <c r="AC192" s="6" t="s">
        <v>0</v>
      </c>
    </row>
    <row r="193" spans="1:29" ht="46.8" customHeight="1" x14ac:dyDescent="0.25">
      <c r="A193" s="7"/>
      <c r="B193" s="111" t="s">
        <v>16</v>
      </c>
      <c r="C193" s="111"/>
      <c r="D193" s="111"/>
      <c r="E193" s="111"/>
      <c r="F193" s="111"/>
      <c r="G193" s="111"/>
      <c r="H193" s="111"/>
      <c r="I193" s="111"/>
      <c r="J193" s="111"/>
      <c r="K193" s="111"/>
      <c r="L193" s="112"/>
      <c r="M193" s="62">
        <v>810</v>
      </c>
      <c r="N193" s="63">
        <v>3</v>
      </c>
      <c r="O193" s="63">
        <v>9</v>
      </c>
      <c r="P193" s="64" t="s">
        <v>12</v>
      </c>
      <c r="Q193" s="62">
        <v>100</v>
      </c>
      <c r="R193" s="113"/>
      <c r="S193" s="113"/>
      <c r="T193" s="65">
        <v>0</v>
      </c>
      <c r="U193" s="66">
        <v>0</v>
      </c>
      <c r="V193" s="66">
        <v>1327366.6100000001</v>
      </c>
      <c r="W193" s="67">
        <v>0</v>
      </c>
      <c r="X193" s="68">
        <v>1327366.6100000001</v>
      </c>
      <c r="Y193" s="114">
        <v>0</v>
      </c>
      <c r="Z193" s="115"/>
      <c r="AA193" s="9"/>
      <c r="AB193" s="8">
        <v>1327366.6100000001</v>
      </c>
      <c r="AC193" s="6" t="s">
        <v>0</v>
      </c>
    </row>
    <row r="194" spans="1:29" ht="19.8" customHeight="1" x14ac:dyDescent="0.25">
      <c r="A194" s="7"/>
      <c r="B194" s="111" t="s">
        <v>15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112"/>
      <c r="M194" s="62">
        <v>810</v>
      </c>
      <c r="N194" s="63">
        <v>3</v>
      </c>
      <c r="O194" s="63">
        <v>9</v>
      </c>
      <c r="P194" s="64" t="s">
        <v>12</v>
      </c>
      <c r="Q194" s="62">
        <v>110</v>
      </c>
      <c r="R194" s="113"/>
      <c r="S194" s="113"/>
      <c r="T194" s="65">
        <v>0</v>
      </c>
      <c r="U194" s="66">
        <v>0</v>
      </c>
      <c r="V194" s="66">
        <v>1327366.6100000001</v>
      </c>
      <c r="W194" s="67">
        <v>0</v>
      </c>
      <c r="X194" s="68">
        <v>1327366.6100000001</v>
      </c>
      <c r="Y194" s="114">
        <v>0</v>
      </c>
      <c r="Z194" s="115"/>
      <c r="AA194" s="9"/>
      <c r="AB194" s="8">
        <v>1327366.6100000001</v>
      </c>
      <c r="AC194" s="6" t="s">
        <v>0</v>
      </c>
    </row>
    <row r="195" spans="1:29" ht="12.75" customHeight="1" x14ac:dyDescent="0.25">
      <c r="A195" s="7"/>
      <c r="B195" s="111" t="s">
        <v>265</v>
      </c>
      <c r="C195" s="111"/>
      <c r="D195" s="111"/>
      <c r="E195" s="111"/>
      <c r="F195" s="111"/>
      <c r="G195" s="111"/>
      <c r="H195" s="111"/>
      <c r="I195" s="111"/>
      <c r="J195" s="111"/>
      <c r="K195" s="111"/>
      <c r="L195" s="112"/>
      <c r="M195" s="62">
        <v>810</v>
      </c>
      <c r="N195" s="63">
        <v>3</v>
      </c>
      <c r="O195" s="63">
        <v>10</v>
      </c>
      <c r="P195" s="64" t="s">
        <v>0</v>
      </c>
      <c r="Q195" s="62" t="s">
        <v>0</v>
      </c>
      <c r="R195" s="113"/>
      <c r="S195" s="113"/>
      <c r="T195" s="65">
        <v>33763.4</v>
      </c>
      <c r="U195" s="66">
        <v>825036.6</v>
      </c>
      <c r="V195" s="66">
        <v>141200</v>
      </c>
      <c r="W195" s="67">
        <v>0</v>
      </c>
      <c r="X195" s="68">
        <v>1000000</v>
      </c>
      <c r="Y195" s="114">
        <v>0</v>
      </c>
      <c r="Z195" s="115"/>
      <c r="AA195" s="9"/>
      <c r="AB195" s="8">
        <v>1000000</v>
      </c>
      <c r="AC195" s="6" t="s">
        <v>0</v>
      </c>
    </row>
    <row r="196" spans="1:29" ht="33" customHeight="1" x14ac:dyDescent="0.25">
      <c r="A196" s="7"/>
      <c r="B196" s="111" t="s">
        <v>264</v>
      </c>
      <c r="C196" s="111"/>
      <c r="D196" s="111"/>
      <c r="E196" s="111"/>
      <c r="F196" s="111"/>
      <c r="G196" s="111"/>
      <c r="H196" s="111"/>
      <c r="I196" s="111"/>
      <c r="J196" s="111"/>
      <c r="K196" s="111"/>
      <c r="L196" s="112"/>
      <c r="M196" s="62">
        <v>810</v>
      </c>
      <c r="N196" s="63">
        <v>3</v>
      </c>
      <c r="O196" s="63">
        <v>10</v>
      </c>
      <c r="P196" s="64" t="s">
        <v>263</v>
      </c>
      <c r="Q196" s="62" t="s">
        <v>0</v>
      </c>
      <c r="R196" s="113"/>
      <c r="S196" s="113"/>
      <c r="T196" s="65">
        <v>33763.4</v>
      </c>
      <c r="U196" s="66">
        <v>825036.6</v>
      </c>
      <c r="V196" s="66">
        <v>141200</v>
      </c>
      <c r="W196" s="67">
        <v>0</v>
      </c>
      <c r="X196" s="68">
        <v>1000000</v>
      </c>
      <c r="Y196" s="114">
        <v>0</v>
      </c>
      <c r="Z196" s="115"/>
      <c r="AA196" s="9"/>
      <c r="AB196" s="8">
        <v>1000000</v>
      </c>
      <c r="AC196" s="6" t="s">
        <v>0</v>
      </c>
    </row>
    <row r="197" spans="1:29" ht="36" customHeight="1" x14ac:dyDescent="0.25">
      <c r="A197" s="7"/>
      <c r="B197" s="111" t="s">
        <v>262</v>
      </c>
      <c r="C197" s="111"/>
      <c r="D197" s="111"/>
      <c r="E197" s="111"/>
      <c r="F197" s="111"/>
      <c r="G197" s="111"/>
      <c r="H197" s="111"/>
      <c r="I197" s="111"/>
      <c r="J197" s="111"/>
      <c r="K197" s="111"/>
      <c r="L197" s="112"/>
      <c r="M197" s="62">
        <v>810</v>
      </c>
      <c r="N197" s="63">
        <v>3</v>
      </c>
      <c r="O197" s="63">
        <v>10</v>
      </c>
      <c r="P197" s="64" t="s">
        <v>261</v>
      </c>
      <c r="Q197" s="62" t="s">
        <v>0</v>
      </c>
      <c r="R197" s="113"/>
      <c r="S197" s="113"/>
      <c r="T197" s="65">
        <v>33763.4</v>
      </c>
      <c r="U197" s="66">
        <v>825036.6</v>
      </c>
      <c r="V197" s="66">
        <v>141200</v>
      </c>
      <c r="W197" s="67">
        <v>0</v>
      </c>
      <c r="X197" s="68">
        <v>1000000</v>
      </c>
      <c r="Y197" s="114">
        <v>0</v>
      </c>
      <c r="Z197" s="115"/>
      <c r="AA197" s="9"/>
      <c r="AB197" s="8">
        <v>1000000</v>
      </c>
      <c r="AC197" s="6" t="s">
        <v>0</v>
      </c>
    </row>
    <row r="198" spans="1:29" ht="24" customHeight="1" x14ac:dyDescent="0.25">
      <c r="A198" s="7"/>
      <c r="B198" s="111" t="s">
        <v>14</v>
      </c>
      <c r="C198" s="111"/>
      <c r="D198" s="111"/>
      <c r="E198" s="111"/>
      <c r="F198" s="111"/>
      <c r="G198" s="111"/>
      <c r="H198" s="111"/>
      <c r="I198" s="111"/>
      <c r="J198" s="111"/>
      <c r="K198" s="111"/>
      <c r="L198" s="112"/>
      <c r="M198" s="62">
        <v>810</v>
      </c>
      <c r="N198" s="63">
        <v>3</v>
      </c>
      <c r="O198" s="63">
        <v>10</v>
      </c>
      <c r="P198" s="64" t="s">
        <v>261</v>
      </c>
      <c r="Q198" s="62">
        <v>200</v>
      </c>
      <c r="R198" s="113"/>
      <c r="S198" s="113"/>
      <c r="T198" s="65">
        <v>33763.4</v>
      </c>
      <c r="U198" s="66">
        <v>0</v>
      </c>
      <c r="V198" s="66">
        <v>98000</v>
      </c>
      <c r="W198" s="67">
        <v>0</v>
      </c>
      <c r="X198" s="68">
        <v>131763.4</v>
      </c>
      <c r="Y198" s="114">
        <v>0</v>
      </c>
      <c r="Z198" s="115"/>
      <c r="AA198" s="9"/>
      <c r="AB198" s="8">
        <v>131763.4</v>
      </c>
      <c r="AC198" s="6" t="s">
        <v>0</v>
      </c>
    </row>
    <row r="199" spans="1:29" ht="24" customHeight="1" x14ac:dyDescent="0.25">
      <c r="A199" s="7"/>
      <c r="B199" s="111" t="s">
        <v>13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112"/>
      <c r="M199" s="62">
        <v>810</v>
      </c>
      <c r="N199" s="63">
        <v>3</v>
      </c>
      <c r="O199" s="63">
        <v>10</v>
      </c>
      <c r="P199" s="64" t="s">
        <v>261</v>
      </c>
      <c r="Q199" s="62">
        <v>240</v>
      </c>
      <c r="R199" s="113"/>
      <c r="S199" s="113"/>
      <c r="T199" s="65">
        <v>33763.4</v>
      </c>
      <c r="U199" s="66">
        <v>0</v>
      </c>
      <c r="V199" s="66">
        <v>98000</v>
      </c>
      <c r="W199" s="67">
        <v>0</v>
      </c>
      <c r="X199" s="68">
        <v>131763.4</v>
      </c>
      <c r="Y199" s="114">
        <v>0</v>
      </c>
      <c r="Z199" s="115"/>
      <c r="AA199" s="9"/>
      <c r="AB199" s="8">
        <v>131763.4</v>
      </c>
      <c r="AC199" s="6" t="s">
        <v>0</v>
      </c>
    </row>
    <row r="200" spans="1:29" ht="12.75" customHeight="1" x14ac:dyDescent="0.25">
      <c r="A200" s="7"/>
      <c r="B200" s="111" t="s">
        <v>6</v>
      </c>
      <c r="C200" s="111"/>
      <c r="D200" s="111"/>
      <c r="E200" s="111"/>
      <c r="F200" s="111"/>
      <c r="G200" s="111"/>
      <c r="H200" s="111"/>
      <c r="I200" s="111"/>
      <c r="J200" s="111"/>
      <c r="K200" s="111"/>
      <c r="L200" s="112"/>
      <c r="M200" s="62">
        <v>810</v>
      </c>
      <c r="N200" s="63">
        <v>3</v>
      </c>
      <c r="O200" s="63">
        <v>10</v>
      </c>
      <c r="P200" s="64" t="s">
        <v>261</v>
      </c>
      <c r="Q200" s="62">
        <v>500</v>
      </c>
      <c r="R200" s="113"/>
      <c r="S200" s="113"/>
      <c r="T200" s="65">
        <v>0</v>
      </c>
      <c r="U200" s="66">
        <v>825036.6</v>
      </c>
      <c r="V200" s="66">
        <v>43200</v>
      </c>
      <c r="W200" s="67">
        <v>0</v>
      </c>
      <c r="X200" s="68">
        <v>868236.6</v>
      </c>
      <c r="Y200" s="114">
        <v>0</v>
      </c>
      <c r="Z200" s="115"/>
      <c r="AA200" s="9"/>
      <c r="AB200" s="8">
        <v>868236.6</v>
      </c>
      <c r="AC200" s="6" t="s">
        <v>0</v>
      </c>
    </row>
    <row r="201" spans="1:29" ht="12.75" customHeight="1" x14ac:dyDescent="0.25">
      <c r="A201" s="7"/>
      <c r="B201" s="111" t="s">
        <v>173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2"/>
      <c r="M201" s="62">
        <v>810</v>
      </c>
      <c r="N201" s="63">
        <v>3</v>
      </c>
      <c r="O201" s="63">
        <v>10</v>
      </c>
      <c r="P201" s="64" t="s">
        <v>261</v>
      </c>
      <c r="Q201" s="62">
        <v>520</v>
      </c>
      <c r="R201" s="113"/>
      <c r="S201" s="113"/>
      <c r="T201" s="65">
        <v>0</v>
      </c>
      <c r="U201" s="66">
        <v>825036.6</v>
      </c>
      <c r="V201" s="66">
        <v>43200</v>
      </c>
      <c r="W201" s="67">
        <v>0</v>
      </c>
      <c r="X201" s="68">
        <v>868236.6</v>
      </c>
      <c r="Y201" s="114">
        <v>0</v>
      </c>
      <c r="Z201" s="115"/>
      <c r="AA201" s="9"/>
      <c r="AB201" s="8">
        <v>868236.6</v>
      </c>
      <c r="AC201" s="6" t="s">
        <v>0</v>
      </c>
    </row>
    <row r="202" spans="1:29" ht="12.75" customHeight="1" x14ac:dyDescent="0.25">
      <c r="A202" s="7"/>
      <c r="B202" s="111" t="s">
        <v>184</v>
      </c>
      <c r="C202" s="111"/>
      <c r="D202" s="111"/>
      <c r="E202" s="111"/>
      <c r="F202" s="111"/>
      <c r="G202" s="111"/>
      <c r="H202" s="111"/>
      <c r="I202" s="111"/>
      <c r="J202" s="111"/>
      <c r="K202" s="111"/>
      <c r="L202" s="112"/>
      <c r="M202" s="62">
        <v>810</v>
      </c>
      <c r="N202" s="63">
        <v>3</v>
      </c>
      <c r="O202" s="63">
        <v>10</v>
      </c>
      <c r="P202" s="64" t="s">
        <v>261</v>
      </c>
      <c r="Q202" s="62">
        <v>540</v>
      </c>
      <c r="R202" s="113"/>
      <c r="S202" s="113"/>
      <c r="T202" s="65">
        <v>0</v>
      </c>
      <c r="U202" s="66">
        <v>0</v>
      </c>
      <c r="V202" s="66">
        <v>0</v>
      </c>
      <c r="W202" s="67">
        <v>0</v>
      </c>
      <c r="X202" s="68">
        <v>0</v>
      </c>
      <c r="Y202" s="114">
        <v>0</v>
      </c>
      <c r="Z202" s="115"/>
      <c r="AA202" s="9"/>
      <c r="AB202" s="8">
        <v>0</v>
      </c>
      <c r="AC202" s="6" t="s">
        <v>0</v>
      </c>
    </row>
    <row r="203" spans="1:29" ht="22.8" customHeight="1" x14ac:dyDescent="0.25">
      <c r="A203" s="7"/>
      <c r="B203" s="111" t="s">
        <v>260</v>
      </c>
      <c r="C203" s="111"/>
      <c r="D203" s="111"/>
      <c r="E203" s="111"/>
      <c r="F203" s="111"/>
      <c r="G203" s="111"/>
      <c r="H203" s="111"/>
      <c r="I203" s="111"/>
      <c r="J203" s="111"/>
      <c r="K203" s="111"/>
      <c r="L203" s="112"/>
      <c r="M203" s="62">
        <v>810</v>
      </c>
      <c r="N203" s="63">
        <v>3</v>
      </c>
      <c r="O203" s="63">
        <v>14</v>
      </c>
      <c r="P203" s="64" t="s">
        <v>0</v>
      </c>
      <c r="Q203" s="62" t="s">
        <v>0</v>
      </c>
      <c r="R203" s="113"/>
      <c r="S203" s="113"/>
      <c r="T203" s="65">
        <v>63000</v>
      </c>
      <c r="U203" s="66">
        <v>7990</v>
      </c>
      <c r="V203" s="66">
        <v>195010</v>
      </c>
      <c r="W203" s="67">
        <v>0</v>
      </c>
      <c r="X203" s="68">
        <v>266000</v>
      </c>
      <c r="Y203" s="114">
        <v>0</v>
      </c>
      <c r="Z203" s="115"/>
      <c r="AA203" s="9"/>
      <c r="AB203" s="8">
        <v>266000</v>
      </c>
      <c r="AC203" s="6" t="s">
        <v>0</v>
      </c>
    </row>
    <row r="204" spans="1:29" ht="44.4" customHeight="1" x14ac:dyDescent="0.25">
      <c r="A204" s="7"/>
      <c r="B204" s="111" t="s">
        <v>259</v>
      </c>
      <c r="C204" s="111"/>
      <c r="D204" s="111"/>
      <c r="E204" s="111"/>
      <c r="F204" s="111"/>
      <c r="G204" s="111"/>
      <c r="H204" s="111"/>
      <c r="I204" s="111"/>
      <c r="J204" s="111"/>
      <c r="K204" s="111"/>
      <c r="L204" s="112"/>
      <c r="M204" s="62">
        <v>810</v>
      </c>
      <c r="N204" s="63">
        <v>3</v>
      </c>
      <c r="O204" s="63">
        <v>14</v>
      </c>
      <c r="P204" s="64" t="s">
        <v>258</v>
      </c>
      <c r="Q204" s="62" t="s">
        <v>0</v>
      </c>
      <c r="R204" s="113"/>
      <c r="S204" s="113"/>
      <c r="T204" s="65">
        <v>63000</v>
      </c>
      <c r="U204" s="66">
        <v>7990</v>
      </c>
      <c r="V204" s="66">
        <v>195010</v>
      </c>
      <c r="W204" s="67">
        <v>0</v>
      </c>
      <c r="X204" s="68">
        <v>266000</v>
      </c>
      <c r="Y204" s="114">
        <v>0</v>
      </c>
      <c r="Z204" s="115"/>
      <c r="AA204" s="9"/>
      <c r="AB204" s="8">
        <v>266000</v>
      </c>
      <c r="AC204" s="6" t="s">
        <v>0</v>
      </c>
    </row>
    <row r="205" spans="1:29" ht="43.2" customHeight="1" x14ac:dyDescent="0.25">
      <c r="A205" s="7"/>
      <c r="B205" s="111" t="s">
        <v>257</v>
      </c>
      <c r="C205" s="111"/>
      <c r="D205" s="111"/>
      <c r="E205" s="111"/>
      <c r="F205" s="111"/>
      <c r="G205" s="111"/>
      <c r="H205" s="111"/>
      <c r="I205" s="111"/>
      <c r="J205" s="111"/>
      <c r="K205" s="111"/>
      <c r="L205" s="112"/>
      <c r="M205" s="62">
        <v>810</v>
      </c>
      <c r="N205" s="63">
        <v>3</v>
      </c>
      <c r="O205" s="63">
        <v>14</v>
      </c>
      <c r="P205" s="64" t="s">
        <v>256</v>
      </c>
      <c r="Q205" s="62" t="s">
        <v>0</v>
      </c>
      <c r="R205" s="113"/>
      <c r="S205" s="113"/>
      <c r="T205" s="65">
        <v>63000</v>
      </c>
      <c r="U205" s="66">
        <v>7990</v>
      </c>
      <c r="V205" s="66">
        <v>195010</v>
      </c>
      <c r="W205" s="67">
        <v>0</v>
      </c>
      <c r="X205" s="68">
        <v>266000</v>
      </c>
      <c r="Y205" s="114">
        <v>0</v>
      </c>
      <c r="Z205" s="115"/>
      <c r="AA205" s="9"/>
      <c r="AB205" s="8">
        <v>266000</v>
      </c>
      <c r="AC205" s="6" t="s">
        <v>0</v>
      </c>
    </row>
    <row r="206" spans="1:29" ht="22.2" customHeight="1" x14ac:dyDescent="0.25">
      <c r="A206" s="7"/>
      <c r="B206" s="111" t="s">
        <v>14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2"/>
      <c r="M206" s="62">
        <v>810</v>
      </c>
      <c r="N206" s="63">
        <v>3</v>
      </c>
      <c r="O206" s="63">
        <v>14</v>
      </c>
      <c r="P206" s="64" t="s">
        <v>256</v>
      </c>
      <c r="Q206" s="62">
        <v>200</v>
      </c>
      <c r="R206" s="113"/>
      <c r="S206" s="113"/>
      <c r="T206" s="65">
        <v>63000</v>
      </c>
      <c r="U206" s="66">
        <v>7990</v>
      </c>
      <c r="V206" s="66">
        <v>195010</v>
      </c>
      <c r="W206" s="67">
        <v>0</v>
      </c>
      <c r="X206" s="68">
        <v>266000</v>
      </c>
      <c r="Y206" s="114">
        <v>0</v>
      </c>
      <c r="Z206" s="115"/>
      <c r="AA206" s="9"/>
      <c r="AB206" s="8">
        <v>266000</v>
      </c>
      <c r="AC206" s="6" t="s">
        <v>0</v>
      </c>
    </row>
    <row r="207" spans="1:29" ht="20.399999999999999" customHeight="1" x14ac:dyDescent="0.25">
      <c r="A207" s="7"/>
      <c r="B207" s="111" t="s">
        <v>13</v>
      </c>
      <c r="C207" s="111"/>
      <c r="D207" s="111"/>
      <c r="E207" s="111"/>
      <c r="F207" s="111"/>
      <c r="G207" s="111"/>
      <c r="H207" s="111"/>
      <c r="I207" s="111"/>
      <c r="J207" s="111"/>
      <c r="K207" s="111"/>
      <c r="L207" s="112"/>
      <c r="M207" s="62">
        <v>810</v>
      </c>
      <c r="N207" s="63">
        <v>3</v>
      </c>
      <c r="O207" s="63">
        <v>14</v>
      </c>
      <c r="P207" s="64" t="s">
        <v>256</v>
      </c>
      <c r="Q207" s="62">
        <v>240</v>
      </c>
      <c r="R207" s="113"/>
      <c r="S207" s="113"/>
      <c r="T207" s="65">
        <v>63000</v>
      </c>
      <c r="U207" s="66">
        <v>7990</v>
      </c>
      <c r="V207" s="66">
        <v>195010</v>
      </c>
      <c r="W207" s="67">
        <v>0</v>
      </c>
      <c r="X207" s="68">
        <v>266000</v>
      </c>
      <c r="Y207" s="114">
        <v>0</v>
      </c>
      <c r="Z207" s="115"/>
      <c r="AA207" s="9"/>
      <c r="AB207" s="8">
        <v>266000</v>
      </c>
      <c r="AC207" s="6" t="s">
        <v>0</v>
      </c>
    </row>
    <row r="208" spans="1:29" ht="12.75" customHeight="1" x14ac:dyDescent="0.25">
      <c r="A208" s="7"/>
      <c r="B208" s="111" t="s">
        <v>255</v>
      </c>
      <c r="C208" s="111"/>
      <c r="D208" s="111"/>
      <c r="E208" s="111"/>
      <c r="F208" s="111"/>
      <c r="G208" s="111"/>
      <c r="H208" s="111"/>
      <c r="I208" s="111"/>
      <c r="J208" s="111"/>
      <c r="K208" s="111"/>
      <c r="L208" s="112"/>
      <c r="M208" s="62">
        <v>810</v>
      </c>
      <c r="N208" s="63">
        <v>4</v>
      </c>
      <c r="O208" s="63">
        <v>0</v>
      </c>
      <c r="P208" s="64" t="s">
        <v>0</v>
      </c>
      <c r="Q208" s="62" t="s">
        <v>0</v>
      </c>
      <c r="R208" s="113"/>
      <c r="S208" s="113"/>
      <c r="T208" s="65">
        <v>19854756.07</v>
      </c>
      <c r="U208" s="66">
        <v>91836029.739999995</v>
      </c>
      <c r="V208" s="66">
        <v>41621586.079999998</v>
      </c>
      <c r="W208" s="67">
        <v>19493303.260000002</v>
      </c>
      <c r="X208" s="68">
        <v>172805675.14999998</v>
      </c>
      <c r="Y208" s="114">
        <v>0</v>
      </c>
      <c r="Z208" s="115"/>
      <c r="AA208" s="9"/>
      <c r="AB208" s="8">
        <v>172805675.15000001</v>
      </c>
      <c r="AC208" s="6" t="s">
        <v>0</v>
      </c>
    </row>
    <row r="209" spans="1:29" ht="12.75" customHeight="1" x14ac:dyDescent="0.25">
      <c r="A209" s="7"/>
      <c r="B209" s="111" t="s">
        <v>254</v>
      </c>
      <c r="C209" s="111"/>
      <c r="D209" s="111"/>
      <c r="E209" s="111"/>
      <c r="F209" s="111"/>
      <c r="G209" s="111"/>
      <c r="H209" s="111"/>
      <c r="I209" s="111"/>
      <c r="J209" s="111"/>
      <c r="K209" s="111"/>
      <c r="L209" s="112"/>
      <c r="M209" s="62">
        <v>810</v>
      </c>
      <c r="N209" s="63">
        <v>4</v>
      </c>
      <c r="O209" s="63">
        <v>5</v>
      </c>
      <c r="P209" s="64" t="s">
        <v>0</v>
      </c>
      <c r="Q209" s="62" t="s">
        <v>0</v>
      </c>
      <c r="R209" s="113"/>
      <c r="S209" s="113"/>
      <c r="T209" s="65">
        <v>945000</v>
      </c>
      <c r="U209" s="66">
        <v>509600</v>
      </c>
      <c r="V209" s="66">
        <v>0</v>
      </c>
      <c r="W209" s="67">
        <v>0</v>
      </c>
      <c r="X209" s="68">
        <v>1454600</v>
      </c>
      <c r="Y209" s="114">
        <v>0</v>
      </c>
      <c r="Z209" s="115"/>
      <c r="AA209" s="9"/>
      <c r="AB209" s="8">
        <v>1454600</v>
      </c>
      <c r="AC209" s="6" t="s">
        <v>0</v>
      </c>
    </row>
    <row r="210" spans="1:29" ht="39.6" customHeight="1" x14ac:dyDescent="0.25">
      <c r="A210" s="7"/>
      <c r="B210" s="111" t="s">
        <v>253</v>
      </c>
      <c r="C210" s="111"/>
      <c r="D210" s="111"/>
      <c r="E210" s="111"/>
      <c r="F210" s="111"/>
      <c r="G210" s="111"/>
      <c r="H210" s="111"/>
      <c r="I210" s="111"/>
      <c r="J210" s="111"/>
      <c r="K210" s="111"/>
      <c r="L210" s="112"/>
      <c r="M210" s="62">
        <v>810</v>
      </c>
      <c r="N210" s="63">
        <v>4</v>
      </c>
      <c r="O210" s="63">
        <v>5</v>
      </c>
      <c r="P210" s="64" t="s">
        <v>252</v>
      </c>
      <c r="Q210" s="62" t="s">
        <v>0</v>
      </c>
      <c r="R210" s="113"/>
      <c r="S210" s="113"/>
      <c r="T210" s="65">
        <v>445000</v>
      </c>
      <c r="U210" s="66">
        <v>0</v>
      </c>
      <c r="V210" s="66">
        <v>0</v>
      </c>
      <c r="W210" s="67">
        <v>0</v>
      </c>
      <c r="X210" s="68">
        <v>445000</v>
      </c>
      <c r="Y210" s="114">
        <v>0</v>
      </c>
      <c r="Z210" s="115"/>
      <c r="AA210" s="9"/>
      <c r="AB210" s="8">
        <v>445000</v>
      </c>
      <c r="AC210" s="6" t="s">
        <v>0</v>
      </c>
    </row>
    <row r="211" spans="1:29" ht="46.2" customHeight="1" x14ac:dyDescent="0.25">
      <c r="A211" s="7"/>
      <c r="B211" s="111" t="s">
        <v>251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2"/>
      <c r="M211" s="62">
        <v>810</v>
      </c>
      <c r="N211" s="63">
        <v>4</v>
      </c>
      <c r="O211" s="63">
        <v>5</v>
      </c>
      <c r="P211" s="64" t="s">
        <v>250</v>
      </c>
      <c r="Q211" s="62" t="s">
        <v>0</v>
      </c>
      <c r="R211" s="113"/>
      <c r="S211" s="113"/>
      <c r="T211" s="65">
        <v>445000</v>
      </c>
      <c r="U211" s="66">
        <v>0</v>
      </c>
      <c r="V211" s="66">
        <v>0</v>
      </c>
      <c r="W211" s="67">
        <v>0</v>
      </c>
      <c r="X211" s="68">
        <v>445000</v>
      </c>
      <c r="Y211" s="114">
        <v>0</v>
      </c>
      <c r="Z211" s="115"/>
      <c r="AA211" s="9"/>
      <c r="AB211" s="8">
        <v>445000</v>
      </c>
      <c r="AC211" s="6" t="s">
        <v>0</v>
      </c>
    </row>
    <row r="212" spans="1:29" ht="13.8" customHeight="1" x14ac:dyDescent="0.25">
      <c r="A212" s="7"/>
      <c r="B212" s="111" t="s">
        <v>39</v>
      </c>
      <c r="C212" s="111"/>
      <c r="D212" s="111"/>
      <c r="E212" s="111"/>
      <c r="F212" s="111"/>
      <c r="G212" s="111"/>
      <c r="H212" s="111"/>
      <c r="I212" s="111"/>
      <c r="J212" s="111"/>
      <c r="K212" s="111"/>
      <c r="L212" s="112"/>
      <c r="M212" s="62">
        <v>810</v>
      </c>
      <c r="N212" s="63">
        <v>4</v>
      </c>
      <c r="O212" s="63">
        <v>5</v>
      </c>
      <c r="P212" s="64" t="s">
        <v>250</v>
      </c>
      <c r="Q212" s="62">
        <v>300</v>
      </c>
      <c r="R212" s="113"/>
      <c r="S212" s="113"/>
      <c r="T212" s="65">
        <v>45000</v>
      </c>
      <c r="U212" s="66">
        <v>0</v>
      </c>
      <c r="V212" s="66">
        <v>0</v>
      </c>
      <c r="W212" s="67">
        <v>0</v>
      </c>
      <c r="X212" s="68">
        <v>45000</v>
      </c>
      <c r="Y212" s="114">
        <v>0</v>
      </c>
      <c r="Z212" s="115"/>
      <c r="AA212" s="9"/>
      <c r="AB212" s="8">
        <v>45000</v>
      </c>
      <c r="AC212" s="6" t="s">
        <v>0</v>
      </c>
    </row>
    <row r="213" spans="1:29" ht="12.75" customHeight="1" x14ac:dyDescent="0.25">
      <c r="A213" s="7"/>
      <c r="B213" s="111" t="s">
        <v>246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2"/>
      <c r="M213" s="62">
        <v>810</v>
      </c>
      <c r="N213" s="63">
        <v>4</v>
      </c>
      <c r="O213" s="63">
        <v>5</v>
      </c>
      <c r="P213" s="64" t="s">
        <v>250</v>
      </c>
      <c r="Q213" s="62">
        <v>350</v>
      </c>
      <c r="R213" s="113"/>
      <c r="S213" s="113"/>
      <c r="T213" s="65">
        <v>45000</v>
      </c>
      <c r="U213" s="66">
        <v>0</v>
      </c>
      <c r="V213" s="66">
        <v>0</v>
      </c>
      <c r="W213" s="67">
        <v>0</v>
      </c>
      <c r="X213" s="68">
        <v>45000</v>
      </c>
      <c r="Y213" s="114">
        <v>0</v>
      </c>
      <c r="Z213" s="115"/>
      <c r="AA213" s="9"/>
      <c r="AB213" s="8">
        <v>45000</v>
      </c>
      <c r="AC213" s="6" t="s">
        <v>0</v>
      </c>
    </row>
    <row r="214" spans="1:29" ht="12.75" customHeight="1" x14ac:dyDescent="0.25">
      <c r="A214" s="7"/>
      <c r="B214" s="111" t="s">
        <v>20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2"/>
      <c r="M214" s="62">
        <v>810</v>
      </c>
      <c r="N214" s="63">
        <v>4</v>
      </c>
      <c r="O214" s="63">
        <v>5</v>
      </c>
      <c r="P214" s="64" t="s">
        <v>250</v>
      </c>
      <c r="Q214" s="62">
        <v>800</v>
      </c>
      <c r="R214" s="113"/>
      <c r="S214" s="113"/>
      <c r="T214" s="65">
        <v>400000</v>
      </c>
      <c r="U214" s="66">
        <v>0</v>
      </c>
      <c r="V214" s="66">
        <v>0</v>
      </c>
      <c r="W214" s="67">
        <v>0</v>
      </c>
      <c r="X214" s="68">
        <v>400000</v>
      </c>
      <c r="Y214" s="114">
        <v>0</v>
      </c>
      <c r="Z214" s="115"/>
      <c r="AA214" s="9"/>
      <c r="AB214" s="8">
        <v>400000</v>
      </c>
      <c r="AC214" s="6" t="s">
        <v>0</v>
      </c>
    </row>
    <row r="215" spans="1:29" ht="31.8" customHeight="1" x14ac:dyDescent="0.25">
      <c r="A215" s="7"/>
      <c r="B215" s="111" t="s">
        <v>42</v>
      </c>
      <c r="C215" s="111"/>
      <c r="D215" s="111"/>
      <c r="E215" s="111"/>
      <c r="F215" s="111"/>
      <c r="G215" s="111"/>
      <c r="H215" s="111"/>
      <c r="I215" s="111"/>
      <c r="J215" s="111"/>
      <c r="K215" s="111"/>
      <c r="L215" s="112"/>
      <c r="M215" s="62">
        <v>810</v>
      </c>
      <c r="N215" s="63">
        <v>4</v>
      </c>
      <c r="O215" s="63">
        <v>5</v>
      </c>
      <c r="P215" s="64" t="s">
        <v>250</v>
      </c>
      <c r="Q215" s="62">
        <v>810</v>
      </c>
      <c r="R215" s="113"/>
      <c r="S215" s="113"/>
      <c r="T215" s="65">
        <v>400000</v>
      </c>
      <c r="U215" s="66">
        <v>0</v>
      </c>
      <c r="V215" s="66">
        <v>0</v>
      </c>
      <c r="W215" s="67">
        <v>0</v>
      </c>
      <c r="X215" s="68">
        <v>400000</v>
      </c>
      <c r="Y215" s="114">
        <v>0</v>
      </c>
      <c r="Z215" s="115"/>
      <c r="AA215" s="9"/>
      <c r="AB215" s="8">
        <v>400000</v>
      </c>
      <c r="AC215" s="6" t="s">
        <v>0</v>
      </c>
    </row>
    <row r="216" spans="1:29" ht="14.4" customHeight="1" x14ac:dyDescent="0.25">
      <c r="A216" s="7"/>
      <c r="B216" s="111" t="s">
        <v>9</v>
      </c>
      <c r="C216" s="111"/>
      <c r="D216" s="111"/>
      <c r="E216" s="111"/>
      <c r="F216" s="111"/>
      <c r="G216" s="111"/>
      <c r="H216" s="111"/>
      <c r="I216" s="111"/>
      <c r="J216" s="111"/>
      <c r="K216" s="111"/>
      <c r="L216" s="112"/>
      <c r="M216" s="62">
        <v>810</v>
      </c>
      <c r="N216" s="63">
        <v>4</v>
      </c>
      <c r="O216" s="63">
        <v>5</v>
      </c>
      <c r="P216" s="64" t="s">
        <v>8</v>
      </c>
      <c r="Q216" s="62" t="s">
        <v>0</v>
      </c>
      <c r="R216" s="113"/>
      <c r="S216" s="113"/>
      <c r="T216" s="65">
        <v>500000</v>
      </c>
      <c r="U216" s="66">
        <v>509600</v>
      </c>
      <c r="V216" s="66">
        <v>0</v>
      </c>
      <c r="W216" s="67">
        <v>0</v>
      </c>
      <c r="X216" s="68">
        <v>1009600</v>
      </c>
      <c r="Y216" s="114">
        <v>0</v>
      </c>
      <c r="Z216" s="115"/>
      <c r="AA216" s="9"/>
      <c r="AB216" s="8">
        <v>1009600</v>
      </c>
      <c r="AC216" s="6" t="s">
        <v>0</v>
      </c>
    </row>
    <row r="217" spans="1:29" ht="13.8" customHeight="1" x14ac:dyDescent="0.25">
      <c r="A217" s="7"/>
      <c r="B217" s="111" t="s">
        <v>247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2"/>
      <c r="M217" s="62">
        <v>810</v>
      </c>
      <c r="N217" s="63">
        <v>4</v>
      </c>
      <c r="O217" s="63">
        <v>5</v>
      </c>
      <c r="P217" s="64" t="s">
        <v>245</v>
      </c>
      <c r="Q217" s="62" t="s">
        <v>0</v>
      </c>
      <c r="R217" s="113"/>
      <c r="S217" s="113"/>
      <c r="T217" s="65">
        <v>500000</v>
      </c>
      <c r="U217" s="66">
        <v>50000</v>
      </c>
      <c r="V217" s="66">
        <v>0</v>
      </c>
      <c r="W217" s="67">
        <v>0</v>
      </c>
      <c r="X217" s="68">
        <v>550000</v>
      </c>
      <c r="Y217" s="114">
        <v>0</v>
      </c>
      <c r="Z217" s="115"/>
      <c r="AA217" s="9"/>
      <c r="AB217" s="8">
        <v>550000</v>
      </c>
      <c r="AC217" s="6" t="s">
        <v>0</v>
      </c>
    </row>
    <row r="218" spans="1:29" ht="12.6" customHeight="1" x14ac:dyDescent="0.25">
      <c r="A218" s="7"/>
      <c r="B218" s="111" t="s">
        <v>39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2"/>
      <c r="M218" s="62">
        <v>810</v>
      </c>
      <c r="N218" s="63">
        <v>4</v>
      </c>
      <c r="O218" s="63">
        <v>5</v>
      </c>
      <c r="P218" s="64" t="s">
        <v>245</v>
      </c>
      <c r="Q218" s="62">
        <v>300</v>
      </c>
      <c r="R218" s="113"/>
      <c r="S218" s="113"/>
      <c r="T218" s="65">
        <v>500000</v>
      </c>
      <c r="U218" s="66">
        <v>50000</v>
      </c>
      <c r="V218" s="66">
        <v>0</v>
      </c>
      <c r="W218" s="67">
        <v>0</v>
      </c>
      <c r="X218" s="68">
        <v>550000</v>
      </c>
      <c r="Y218" s="114">
        <v>0</v>
      </c>
      <c r="Z218" s="115"/>
      <c r="AA218" s="9"/>
      <c r="AB218" s="8">
        <v>550000</v>
      </c>
      <c r="AC218" s="6" t="s">
        <v>0</v>
      </c>
    </row>
    <row r="219" spans="1:29" ht="12.75" customHeight="1" x14ac:dyDescent="0.25">
      <c r="A219" s="7"/>
      <c r="B219" s="111" t="s">
        <v>246</v>
      </c>
      <c r="C219" s="111"/>
      <c r="D219" s="111"/>
      <c r="E219" s="111"/>
      <c r="F219" s="111"/>
      <c r="G219" s="111"/>
      <c r="H219" s="111"/>
      <c r="I219" s="111"/>
      <c r="J219" s="111"/>
      <c r="K219" s="111"/>
      <c r="L219" s="112"/>
      <c r="M219" s="62">
        <v>810</v>
      </c>
      <c r="N219" s="63">
        <v>4</v>
      </c>
      <c r="O219" s="63">
        <v>5</v>
      </c>
      <c r="P219" s="64" t="s">
        <v>245</v>
      </c>
      <c r="Q219" s="62">
        <v>350</v>
      </c>
      <c r="R219" s="113"/>
      <c r="S219" s="113"/>
      <c r="T219" s="65">
        <v>500000</v>
      </c>
      <c r="U219" s="66">
        <v>50000</v>
      </c>
      <c r="V219" s="66">
        <v>0</v>
      </c>
      <c r="W219" s="67">
        <v>0</v>
      </c>
      <c r="X219" s="68">
        <v>550000</v>
      </c>
      <c r="Y219" s="114">
        <v>0</v>
      </c>
      <c r="Z219" s="115"/>
      <c r="AA219" s="9"/>
      <c r="AB219" s="8">
        <v>550000</v>
      </c>
      <c r="AC219" s="6" t="s">
        <v>0</v>
      </c>
    </row>
    <row r="220" spans="1:29" ht="21" customHeight="1" x14ac:dyDescent="0.25">
      <c r="A220" s="7"/>
      <c r="B220" s="111" t="s">
        <v>244</v>
      </c>
      <c r="C220" s="111"/>
      <c r="D220" s="111"/>
      <c r="E220" s="111"/>
      <c r="F220" s="111"/>
      <c r="G220" s="111"/>
      <c r="H220" s="111"/>
      <c r="I220" s="111"/>
      <c r="J220" s="111"/>
      <c r="K220" s="111"/>
      <c r="L220" s="112"/>
      <c r="M220" s="62">
        <v>810</v>
      </c>
      <c r="N220" s="63">
        <v>4</v>
      </c>
      <c r="O220" s="63">
        <v>5</v>
      </c>
      <c r="P220" s="64" t="s">
        <v>243</v>
      </c>
      <c r="Q220" s="62" t="s">
        <v>0</v>
      </c>
      <c r="R220" s="113"/>
      <c r="S220" s="113"/>
      <c r="T220" s="65">
        <v>0</v>
      </c>
      <c r="U220" s="66">
        <v>459600</v>
      </c>
      <c r="V220" s="66">
        <v>0</v>
      </c>
      <c r="W220" s="67">
        <v>0</v>
      </c>
      <c r="X220" s="68">
        <v>459600</v>
      </c>
      <c r="Y220" s="114">
        <v>0</v>
      </c>
      <c r="Z220" s="115"/>
      <c r="AA220" s="9"/>
      <c r="AB220" s="8">
        <v>459600</v>
      </c>
      <c r="AC220" s="6" t="s">
        <v>0</v>
      </c>
    </row>
    <row r="221" spans="1:29" ht="22.8" customHeight="1" x14ac:dyDescent="0.25">
      <c r="A221" s="7"/>
      <c r="B221" s="111" t="s">
        <v>14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112"/>
      <c r="M221" s="62">
        <v>810</v>
      </c>
      <c r="N221" s="63">
        <v>4</v>
      </c>
      <c r="O221" s="63">
        <v>5</v>
      </c>
      <c r="P221" s="64" t="s">
        <v>243</v>
      </c>
      <c r="Q221" s="62">
        <v>200</v>
      </c>
      <c r="R221" s="113"/>
      <c r="S221" s="113"/>
      <c r="T221" s="65">
        <v>0</v>
      </c>
      <c r="U221" s="66">
        <v>459600</v>
      </c>
      <c r="V221" s="66">
        <v>0</v>
      </c>
      <c r="W221" s="67">
        <v>0</v>
      </c>
      <c r="X221" s="68">
        <v>459600</v>
      </c>
      <c r="Y221" s="114">
        <v>0</v>
      </c>
      <c r="Z221" s="115"/>
      <c r="AA221" s="9"/>
      <c r="AB221" s="8">
        <v>459600</v>
      </c>
      <c r="AC221" s="6" t="s">
        <v>0</v>
      </c>
    </row>
    <row r="222" spans="1:29" ht="24" customHeight="1" x14ac:dyDescent="0.25">
      <c r="A222" s="7"/>
      <c r="B222" s="111" t="s">
        <v>13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112"/>
      <c r="M222" s="62">
        <v>810</v>
      </c>
      <c r="N222" s="63">
        <v>4</v>
      </c>
      <c r="O222" s="63">
        <v>5</v>
      </c>
      <c r="P222" s="64" t="s">
        <v>243</v>
      </c>
      <c r="Q222" s="62">
        <v>240</v>
      </c>
      <c r="R222" s="113"/>
      <c r="S222" s="113"/>
      <c r="T222" s="65">
        <v>0</v>
      </c>
      <c r="U222" s="66">
        <v>459600</v>
      </c>
      <c r="V222" s="66">
        <v>0</v>
      </c>
      <c r="W222" s="67">
        <v>0</v>
      </c>
      <c r="X222" s="68">
        <v>459600</v>
      </c>
      <c r="Y222" s="114">
        <v>0</v>
      </c>
      <c r="Z222" s="115"/>
      <c r="AA222" s="9"/>
      <c r="AB222" s="8">
        <v>459600</v>
      </c>
      <c r="AC222" s="6" t="s">
        <v>0</v>
      </c>
    </row>
    <row r="223" spans="1:29" ht="12.75" customHeight="1" x14ac:dyDescent="0.25">
      <c r="A223" s="7"/>
      <c r="B223" s="111" t="s">
        <v>242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2"/>
      <c r="M223" s="62">
        <v>810</v>
      </c>
      <c r="N223" s="63">
        <v>4</v>
      </c>
      <c r="O223" s="63">
        <v>6</v>
      </c>
      <c r="P223" s="64" t="s">
        <v>0</v>
      </c>
      <c r="Q223" s="62" t="s">
        <v>0</v>
      </c>
      <c r="R223" s="113"/>
      <c r="S223" s="113"/>
      <c r="T223" s="65">
        <v>0</v>
      </c>
      <c r="U223" s="66">
        <v>3400000</v>
      </c>
      <c r="V223" s="66">
        <v>0</v>
      </c>
      <c r="W223" s="67">
        <v>0</v>
      </c>
      <c r="X223" s="68">
        <v>3400000</v>
      </c>
      <c r="Y223" s="114">
        <v>0</v>
      </c>
      <c r="Z223" s="115"/>
      <c r="AA223" s="9"/>
      <c r="AB223" s="8">
        <v>3400000</v>
      </c>
      <c r="AC223" s="6" t="s">
        <v>0</v>
      </c>
    </row>
    <row r="224" spans="1:29" ht="10.8" customHeight="1" x14ac:dyDescent="0.25">
      <c r="A224" s="7"/>
      <c r="B224" s="111" t="s">
        <v>9</v>
      </c>
      <c r="C224" s="111"/>
      <c r="D224" s="111"/>
      <c r="E224" s="111"/>
      <c r="F224" s="111"/>
      <c r="G224" s="111"/>
      <c r="H224" s="111"/>
      <c r="I224" s="111"/>
      <c r="J224" s="111"/>
      <c r="K224" s="111"/>
      <c r="L224" s="112"/>
      <c r="M224" s="62">
        <v>810</v>
      </c>
      <c r="N224" s="63">
        <v>4</v>
      </c>
      <c r="O224" s="63">
        <v>6</v>
      </c>
      <c r="P224" s="64" t="s">
        <v>8</v>
      </c>
      <c r="Q224" s="62" t="s">
        <v>0</v>
      </c>
      <c r="R224" s="113"/>
      <c r="S224" s="113"/>
      <c r="T224" s="65">
        <v>0</v>
      </c>
      <c r="U224" s="66">
        <v>3400000</v>
      </c>
      <c r="V224" s="66">
        <v>0</v>
      </c>
      <c r="W224" s="67">
        <v>0</v>
      </c>
      <c r="X224" s="68">
        <v>3400000</v>
      </c>
      <c r="Y224" s="114">
        <v>0</v>
      </c>
      <c r="Z224" s="115"/>
      <c r="AA224" s="9"/>
      <c r="AB224" s="8">
        <v>3400000</v>
      </c>
      <c r="AC224" s="6" t="s">
        <v>0</v>
      </c>
    </row>
    <row r="225" spans="1:29" ht="46.2" customHeight="1" x14ac:dyDescent="0.25">
      <c r="A225" s="7"/>
      <c r="B225" s="111" t="s">
        <v>241</v>
      </c>
      <c r="C225" s="111"/>
      <c r="D225" s="111"/>
      <c r="E225" s="111"/>
      <c r="F225" s="111"/>
      <c r="G225" s="111"/>
      <c r="H225" s="111"/>
      <c r="I225" s="111"/>
      <c r="J225" s="111"/>
      <c r="K225" s="111"/>
      <c r="L225" s="112"/>
      <c r="M225" s="62">
        <v>810</v>
      </c>
      <c r="N225" s="63">
        <v>4</v>
      </c>
      <c r="O225" s="63">
        <v>6</v>
      </c>
      <c r="P225" s="64" t="s">
        <v>240</v>
      </c>
      <c r="Q225" s="62" t="s">
        <v>0</v>
      </c>
      <c r="R225" s="113"/>
      <c r="S225" s="113"/>
      <c r="T225" s="65">
        <v>0</v>
      </c>
      <c r="U225" s="66">
        <v>3400000</v>
      </c>
      <c r="V225" s="66">
        <v>0</v>
      </c>
      <c r="W225" s="67">
        <v>0</v>
      </c>
      <c r="X225" s="68">
        <v>3400000</v>
      </c>
      <c r="Y225" s="114">
        <v>0</v>
      </c>
      <c r="Z225" s="115"/>
      <c r="AA225" s="9"/>
      <c r="AB225" s="8">
        <v>3400000</v>
      </c>
      <c r="AC225" s="6" t="s">
        <v>0</v>
      </c>
    </row>
    <row r="226" spans="1:29" ht="12.75" customHeight="1" x14ac:dyDescent="0.25">
      <c r="A226" s="7"/>
      <c r="B226" s="111" t="s">
        <v>6</v>
      </c>
      <c r="C226" s="111"/>
      <c r="D226" s="111"/>
      <c r="E226" s="111"/>
      <c r="F226" s="111"/>
      <c r="G226" s="111"/>
      <c r="H226" s="111"/>
      <c r="I226" s="111"/>
      <c r="J226" s="111"/>
      <c r="K226" s="111"/>
      <c r="L226" s="112"/>
      <c r="M226" s="62">
        <v>810</v>
      </c>
      <c r="N226" s="63">
        <v>4</v>
      </c>
      <c r="O226" s="63">
        <v>6</v>
      </c>
      <c r="P226" s="64" t="s">
        <v>240</v>
      </c>
      <c r="Q226" s="62">
        <v>500</v>
      </c>
      <c r="R226" s="113"/>
      <c r="S226" s="113"/>
      <c r="T226" s="65">
        <v>0</v>
      </c>
      <c r="U226" s="66">
        <v>3400000</v>
      </c>
      <c r="V226" s="66">
        <v>0</v>
      </c>
      <c r="W226" s="67">
        <v>0</v>
      </c>
      <c r="X226" s="68">
        <v>3400000</v>
      </c>
      <c r="Y226" s="114">
        <v>0</v>
      </c>
      <c r="Z226" s="115"/>
      <c r="AA226" s="9"/>
      <c r="AB226" s="8">
        <v>3400000</v>
      </c>
      <c r="AC226" s="6" t="s">
        <v>0</v>
      </c>
    </row>
    <row r="227" spans="1:29" ht="12.75" customHeight="1" x14ac:dyDescent="0.25">
      <c r="A227" s="7"/>
      <c r="B227" s="111" t="s">
        <v>173</v>
      </c>
      <c r="C227" s="111"/>
      <c r="D227" s="111"/>
      <c r="E227" s="111"/>
      <c r="F227" s="111"/>
      <c r="G227" s="111"/>
      <c r="H227" s="111"/>
      <c r="I227" s="111"/>
      <c r="J227" s="111"/>
      <c r="K227" s="111"/>
      <c r="L227" s="112"/>
      <c r="M227" s="62">
        <v>810</v>
      </c>
      <c r="N227" s="63">
        <v>4</v>
      </c>
      <c r="O227" s="63">
        <v>6</v>
      </c>
      <c r="P227" s="64" t="s">
        <v>240</v>
      </c>
      <c r="Q227" s="62">
        <v>520</v>
      </c>
      <c r="R227" s="113"/>
      <c r="S227" s="113"/>
      <c r="T227" s="65">
        <v>0</v>
      </c>
      <c r="U227" s="66">
        <v>3400000</v>
      </c>
      <c r="V227" s="66">
        <v>0</v>
      </c>
      <c r="W227" s="67">
        <v>0</v>
      </c>
      <c r="X227" s="68">
        <v>3400000</v>
      </c>
      <c r="Y227" s="114">
        <v>0</v>
      </c>
      <c r="Z227" s="115"/>
      <c r="AA227" s="9"/>
      <c r="AB227" s="8">
        <v>3400000</v>
      </c>
      <c r="AC227" s="6" t="s">
        <v>0</v>
      </c>
    </row>
    <row r="228" spans="1:29" ht="12.75" customHeight="1" x14ac:dyDescent="0.25">
      <c r="A228" s="7"/>
      <c r="B228" s="111" t="s">
        <v>239</v>
      </c>
      <c r="C228" s="111"/>
      <c r="D228" s="111"/>
      <c r="E228" s="111"/>
      <c r="F228" s="111"/>
      <c r="G228" s="111"/>
      <c r="H228" s="111"/>
      <c r="I228" s="111"/>
      <c r="J228" s="111"/>
      <c r="K228" s="111"/>
      <c r="L228" s="112"/>
      <c r="M228" s="62">
        <v>810</v>
      </c>
      <c r="N228" s="63">
        <v>4</v>
      </c>
      <c r="O228" s="63">
        <v>7</v>
      </c>
      <c r="P228" s="64" t="s">
        <v>0</v>
      </c>
      <c r="Q228" s="62" t="s">
        <v>0</v>
      </c>
      <c r="R228" s="113"/>
      <c r="S228" s="113"/>
      <c r="T228" s="65">
        <v>0</v>
      </c>
      <c r="U228" s="66">
        <v>0</v>
      </c>
      <c r="V228" s="66">
        <v>3350000</v>
      </c>
      <c r="W228" s="67">
        <v>0</v>
      </c>
      <c r="X228" s="68">
        <v>3350000</v>
      </c>
      <c r="Y228" s="114">
        <v>0</v>
      </c>
      <c r="Z228" s="115"/>
      <c r="AA228" s="9"/>
      <c r="AB228" s="8">
        <v>3350000</v>
      </c>
      <c r="AC228" s="6" t="s">
        <v>0</v>
      </c>
    </row>
    <row r="229" spans="1:29" ht="13.8" customHeight="1" x14ac:dyDescent="0.25">
      <c r="A229" s="7"/>
      <c r="B229" s="111" t="s">
        <v>9</v>
      </c>
      <c r="C229" s="111"/>
      <c r="D229" s="111"/>
      <c r="E229" s="111"/>
      <c r="F229" s="111"/>
      <c r="G229" s="111"/>
      <c r="H229" s="111"/>
      <c r="I229" s="111"/>
      <c r="J229" s="111"/>
      <c r="K229" s="111"/>
      <c r="L229" s="112"/>
      <c r="M229" s="62">
        <v>810</v>
      </c>
      <c r="N229" s="63">
        <v>4</v>
      </c>
      <c r="O229" s="63">
        <v>7</v>
      </c>
      <c r="P229" s="64" t="s">
        <v>8</v>
      </c>
      <c r="Q229" s="62" t="s">
        <v>0</v>
      </c>
      <c r="R229" s="113"/>
      <c r="S229" s="113"/>
      <c r="T229" s="65">
        <v>0</v>
      </c>
      <c r="U229" s="66">
        <v>0</v>
      </c>
      <c r="V229" s="66">
        <v>3350000</v>
      </c>
      <c r="W229" s="67">
        <v>0</v>
      </c>
      <c r="X229" s="68">
        <v>3350000</v>
      </c>
      <c r="Y229" s="114">
        <v>0</v>
      </c>
      <c r="Z229" s="115"/>
      <c r="AA229" s="9"/>
      <c r="AB229" s="8">
        <v>3350000</v>
      </c>
      <c r="AC229" s="6" t="s">
        <v>0</v>
      </c>
    </row>
    <row r="230" spans="1:29" ht="45" customHeight="1" x14ac:dyDescent="0.25">
      <c r="A230" s="7"/>
      <c r="B230" s="111" t="s">
        <v>17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L230" s="112"/>
      <c r="M230" s="62">
        <v>810</v>
      </c>
      <c r="N230" s="63">
        <v>4</v>
      </c>
      <c r="O230" s="63">
        <v>7</v>
      </c>
      <c r="P230" s="64" t="s">
        <v>12</v>
      </c>
      <c r="Q230" s="62" t="s">
        <v>0</v>
      </c>
      <c r="R230" s="113"/>
      <c r="S230" s="113"/>
      <c r="T230" s="65">
        <v>0</v>
      </c>
      <c r="U230" s="66">
        <v>0</v>
      </c>
      <c r="V230" s="66">
        <v>3350000</v>
      </c>
      <c r="W230" s="67">
        <v>0</v>
      </c>
      <c r="X230" s="68">
        <v>3350000</v>
      </c>
      <c r="Y230" s="114">
        <v>0</v>
      </c>
      <c r="Z230" s="115"/>
      <c r="AA230" s="9"/>
      <c r="AB230" s="8">
        <v>3350000</v>
      </c>
      <c r="AC230" s="6" t="s">
        <v>0</v>
      </c>
    </row>
    <row r="231" spans="1:29" ht="12.75" customHeight="1" x14ac:dyDescent="0.25">
      <c r="A231" s="7"/>
      <c r="B231" s="111" t="s">
        <v>6</v>
      </c>
      <c r="C231" s="111"/>
      <c r="D231" s="111"/>
      <c r="E231" s="111"/>
      <c r="F231" s="111"/>
      <c r="G231" s="111"/>
      <c r="H231" s="111"/>
      <c r="I231" s="111"/>
      <c r="J231" s="111"/>
      <c r="K231" s="111"/>
      <c r="L231" s="112"/>
      <c r="M231" s="62">
        <v>810</v>
      </c>
      <c r="N231" s="63">
        <v>4</v>
      </c>
      <c r="O231" s="63">
        <v>7</v>
      </c>
      <c r="P231" s="64" t="s">
        <v>12</v>
      </c>
      <c r="Q231" s="62">
        <v>500</v>
      </c>
      <c r="R231" s="113"/>
      <c r="S231" s="113"/>
      <c r="T231" s="65">
        <v>0</v>
      </c>
      <c r="U231" s="66">
        <v>0</v>
      </c>
      <c r="V231" s="66">
        <v>3350000</v>
      </c>
      <c r="W231" s="67">
        <v>0</v>
      </c>
      <c r="X231" s="68">
        <v>3350000</v>
      </c>
      <c r="Y231" s="114">
        <v>0</v>
      </c>
      <c r="Z231" s="115"/>
      <c r="AA231" s="9"/>
      <c r="AB231" s="8">
        <v>3350000</v>
      </c>
      <c r="AC231" s="6" t="s">
        <v>0</v>
      </c>
    </row>
    <row r="232" spans="1:29" ht="12.75" customHeight="1" x14ac:dyDescent="0.25">
      <c r="A232" s="7"/>
      <c r="B232" s="111" t="s">
        <v>173</v>
      </c>
      <c r="C232" s="111"/>
      <c r="D232" s="111"/>
      <c r="E232" s="111"/>
      <c r="F232" s="111"/>
      <c r="G232" s="111"/>
      <c r="H232" s="111"/>
      <c r="I232" s="111"/>
      <c r="J232" s="111"/>
      <c r="K232" s="111"/>
      <c r="L232" s="112"/>
      <c r="M232" s="62">
        <v>810</v>
      </c>
      <c r="N232" s="63">
        <v>4</v>
      </c>
      <c r="O232" s="63">
        <v>7</v>
      </c>
      <c r="P232" s="64" t="s">
        <v>12</v>
      </c>
      <c r="Q232" s="62">
        <v>520</v>
      </c>
      <c r="R232" s="113"/>
      <c r="S232" s="113"/>
      <c r="T232" s="65">
        <v>0</v>
      </c>
      <c r="U232" s="66">
        <v>0</v>
      </c>
      <c r="V232" s="66">
        <v>3350000</v>
      </c>
      <c r="W232" s="67">
        <v>0</v>
      </c>
      <c r="X232" s="68">
        <v>3350000</v>
      </c>
      <c r="Y232" s="114">
        <v>0</v>
      </c>
      <c r="Z232" s="115"/>
      <c r="AA232" s="9"/>
      <c r="AB232" s="8">
        <v>3350000</v>
      </c>
      <c r="AC232" s="6" t="s">
        <v>0</v>
      </c>
    </row>
    <row r="233" spans="1:29" ht="12.75" customHeight="1" x14ac:dyDescent="0.25">
      <c r="A233" s="7"/>
      <c r="B233" s="111" t="s">
        <v>238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112"/>
      <c r="M233" s="62">
        <v>810</v>
      </c>
      <c r="N233" s="63">
        <v>4</v>
      </c>
      <c r="O233" s="63">
        <v>8</v>
      </c>
      <c r="P233" s="64" t="s">
        <v>0</v>
      </c>
      <c r="Q233" s="62" t="s">
        <v>0</v>
      </c>
      <c r="R233" s="113"/>
      <c r="S233" s="113"/>
      <c r="T233" s="65">
        <v>8232841.8700000001</v>
      </c>
      <c r="U233" s="66">
        <v>18145820.039999999</v>
      </c>
      <c r="V233" s="66">
        <v>25883860.079999998</v>
      </c>
      <c r="W233" s="67">
        <v>13868990.810000001</v>
      </c>
      <c r="X233" s="68">
        <v>66131512.799999997</v>
      </c>
      <c r="Y233" s="114">
        <v>0</v>
      </c>
      <c r="Z233" s="115"/>
      <c r="AA233" s="9"/>
      <c r="AB233" s="8">
        <v>66131512.799999997</v>
      </c>
      <c r="AC233" s="6" t="s">
        <v>0</v>
      </c>
    </row>
    <row r="234" spans="1:29" ht="11.4" customHeight="1" x14ac:dyDescent="0.25">
      <c r="A234" s="7"/>
      <c r="B234" s="111" t="s">
        <v>9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112"/>
      <c r="M234" s="62">
        <v>810</v>
      </c>
      <c r="N234" s="63">
        <v>4</v>
      </c>
      <c r="O234" s="63">
        <v>8</v>
      </c>
      <c r="P234" s="64" t="s">
        <v>8</v>
      </c>
      <c r="Q234" s="62" t="s">
        <v>0</v>
      </c>
      <c r="R234" s="113"/>
      <c r="S234" s="113"/>
      <c r="T234" s="65">
        <v>8232841.8700000001</v>
      </c>
      <c r="U234" s="66">
        <v>18145820.039999999</v>
      </c>
      <c r="V234" s="66">
        <v>25883860.079999998</v>
      </c>
      <c r="W234" s="67">
        <v>13868990.810000001</v>
      </c>
      <c r="X234" s="68">
        <v>66131512.799999997</v>
      </c>
      <c r="Y234" s="114">
        <v>0</v>
      </c>
      <c r="Z234" s="115"/>
      <c r="AA234" s="9"/>
      <c r="AB234" s="8">
        <v>66131512.799999997</v>
      </c>
      <c r="AC234" s="6" t="s">
        <v>0</v>
      </c>
    </row>
    <row r="235" spans="1:29" ht="23.4" customHeight="1" x14ac:dyDescent="0.25">
      <c r="A235" s="7"/>
      <c r="B235" s="111" t="s">
        <v>237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2"/>
      <c r="M235" s="62">
        <v>810</v>
      </c>
      <c r="N235" s="63">
        <v>4</v>
      </c>
      <c r="O235" s="63">
        <v>8</v>
      </c>
      <c r="P235" s="64" t="s">
        <v>236</v>
      </c>
      <c r="Q235" s="62" t="s">
        <v>0</v>
      </c>
      <c r="R235" s="113"/>
      <c r="S235" s="113"/>
      <c r="T235" s="65">
        <v>4076183.9</v>
      </c>
      <c r="U235" s="66">
        <v>7162181.4100000001</v>
      </c>
      <c r="V235" s="66">
        <v>15822638.73</v>
      </c>
      <c r="W235" s="67">
        <v>8314294.6100000003</v>
      </c>
      <c r="X235" s="68">
        <v>35375298.649999999</v>
      </c>
      <c r="Y235" s="114">
        <v>0</v>
      </c>
      <c r="Z235" s="115"/>
      <c r="AA235" s="9"/>
      <c r="AB235" s="8">
        <v>35375298.649999999</v>
      </c>
      <c r="AC235" s="6" t="s">
        <v>0</v>
      </c>
    </row>
    <row r="236" spans="1:29" ht="49.8" customHeight="1" x14ac:dyDescent="0.25">
      <c r="A236" s="7"/>
      <c r="B236" s="111" t="s">
        <v>16</v>
      </c>
      <c r="C236" s="111"/>
      <c r="D236" s="111"/>
      <c r="E236" s="111"/>
      <c r="F236" s="111"/>
      <c r="G236" s="111"/>
      <c r="H236" s="111"/>
      <c r="I236" s="111"/>
      <c r="J236" s="111"/>
      <c r="K236" s="111"/>
      <c r="L236" s="112"/>
      <c r="M236" s="62">
        <v>810</v>
      </c>
      <c r="N236" s="63">
        <v>4</v>
      </c>
      <c r="O236" s="63">
        <v>8</v>
      </c>
      <c r="P236" s="64" t="s">
        <v>236</v>
      </c>
      <c r="Q236" s="62">
        <v>100</v>
      </c>
      <c r="R236" s="113"/>
      <c r="S236" s="113"/>
      <c r="T236" s="65">
        <v>832462.68</v>
      </c>
      <c r="U236" s="66">
        <v>3033274.68</v>
      </c>
      <c r="V236" s="66">
        <v>4732608.8600000003</v>
      </c>
      <c r="W236" s="67">
        <v>638924.09</v>
      </c>
      <c r="X236" s="68">
        <v>9237270.3100000005</v>
      </c>
      <c r="Y236" s="114">
        <v>0</v>
      </c>
      <c r="Z236" s="115"/>
      <c r="AA236" s="9"/>
      <c r="AB236" s="8">
        <v>9237270.3100000005</v>
      </c>
      <c r="AC236" s="6" t="s">
        <v>0</v>
      </c>
    </row>
    <row r="237" spans="1:29" ht="13.8" customHeight="1" x14ac:dyDescent="0.25">
      <c r="A237" s="7"/>
      <c r="B237" s="111" t="s">
        <v>15</v>
      </c>
      <c r="C237" s="111"/>
      <c r="D237" s="111"/>
      <c r="E237" s="111"/>
      <c r="F237" s="111"/>
      <c r="G237" s="111"/>
      <c r="H237" s="111"/>
      <c r="I237" s="111"/>
      <c r="J237" s="111"/>
      <c r="K237" s="111"/>
      <c r="L237" s="112"/>
      <c r="M237" s="62">
        <v>810</v>
      </c>
      <c r="N237" s="63">
        <v>4</v>
      </c>
      <c r="O237" s="63">
        <v>8</v>
      </c>
      <c r="P237" s="64" t="s">
        <v>236</v>
      </c>
      <c r="Q237" s="62">
        <v>110</v>
      </c>
      <c r="R237" s="113"/>
      <c r="S237" s="113"/>
      <c r="T237" s="65">
        <v>832462.68</v>
      </c>
      <c r="U237" s="66">
        <v>3033274.68</v>
      </c>
      <c r="V237" s="66">
        <v>4732608.8600000003</v>
      </c>
      <c r="W237" s="67">
        <v>638924.09</v>
      </c>
      <c r="X237" s="68">
        <v>9237270.3100000005</v>
      </c>
      <c r="Y237" s="114">
        <v>0</v>
      </c>
      <c r="Z237" s="115"/>
      <c r="AA237" s="9"/>
      <c r="AB237" s="8">
        <v>9237270.3100000005</v>
      </c>
      <c r="AC237" s="6" t="s">
        <v>0</v>
      </c>
    </row>
    <row r="238" spans="1:29" ht="21" customHeight="1" x14ac:dyDescent="0.25">
      <c r="A238" s="7"/>
      <c r="B238" s="111" t="s">
        <v>14</v>
      </c>
      <c r="C238" s="111"/>
      <c r="D238" s="111"/>
      <c r="E238" s="111"/>
      <c r="F238" s="111"/>
      <c r="G238" s="111"/>
      <c r="H238" s="111"/>
      <c r="I238" s="111"/>
      <c r="J238" s="111"/>
      <c r="K238" s="111"/>
      <c r="L238" s="112"/>
      <c r="M238" s="62">
        <v>810</v>
      </c>
      <c r="N238" s="63">
        <v>4</v>
      </c>
      <c r="O238" s="63">
        <v>8</v>
      </c>
      <c r="P238" s="64" t="s">
        <v>236</v>
      </c>
      <c r="Q238" s="62">
        <v>200</v>
      </c>
      <c r="R238" s="113"/>
      <c r="S238" s="113"/>
      <c r="T238" s="65">
        <v>3240871.22</v>
      </c>
      <c r="U238" s="66">
        <v>4074302.73</v>
      </c>
      <c r="V238" s="66">
        <v>10860275.869999999</v>
      </c>
      <c r="W238" s="67">
        <v>6818407.6600000001</v>
      </c>
      <c r="X238" s="68">
        <v>24993857.48</v>
      </c>
      <c r="Y238" s="114">
        <v>0</v>
      </c>
      <c r="Z238" s="115"/>
      <c r="AA238" s="9"/>
      <c r="AB238" s="8">
        <v>24993857.48</v>
      </c>
      <c r="AC238" s="6" t="s">
        <v>0</v>
      </c>
    </row>
    <row r="239" spans="1:29" ht="25.2" customHeight="1" x14ac:dyDescent="0.25">
      <c r="A239" s="7"/>
      <c r="B239" s="111" t="s">
        <v>13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112"/>
      <c r="M239" s="62">
        <v>810</v>
      </c>
      <c r="N239" s="63">
        <v>4</v>
      </c>
      <c r="O239" s="63">
        <v>8</v>
      </c>
      <c r="P239" s="64" t="s">
        <v>236</v>
      </c>
      <c r="Q239" s="62">
        <v>240</v>
      </c>
      <c r="R239" s="113"/>
      <c r="S239" s="113"/>
      <c r="T239" s="65">
        <v>3240871.22</v>
      </c>
      <c r="U239" s="66">
        <v>4074302.73</v>
      </c>
      <c r="V239" s="66">
        <v>10860275.869999999</v>
      </c>
      <c r="W239" s="67">
        <v>6818407.6600000001</v>
      </c>
      <c r="X239" s="68">
        <v>24993857.48</v>
      </c>
      <c r="Y239" s="114">
        <v>0</v>
      </c>
      <c r="Z239" s="115"/>
      <c r="AA239" s="9"/>
      <c r="AB239" s="8">
        <v>24993857.48</v>
      </c>
      <c r="AC239" s="6" t="s">
        <v>0</v>
      </c>
    </row>
    <row r="240" spans="1:29" ht="12.75" customHeight="1" x14ac:dyDescent="0.25">
      <c r="A240" s="7"/>
      <c r="B240" s="111" t="s">
        <v>20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2"/>
      <c r="M240" s="62">
        <v>810</v>
      </c>
      <c r="N240" s="63">
        <v>4</v>
      </c>
      <c r="O240" s="63">
        <v>8</v>
      </c>
      <c r="P240" s="64" t="s">
        <v>236</v>
      </c>
      <c r="Q240" s="62">
        <v>800</v>
      </c>
      <c r="R240" s="113"/>
      <c r="S240" s="113"/>
      <c r="T240" s="65">
        <v>2850</v>
      </c>
      <c r="U240" s="66">
        <v>54604</v>
      </c>
      <c r="V240" s="66">
        <v>229754</v>
      </c>
      <c r="W240" s="67">
        <v>856962.86</v>
      </c>
      <c r="X240" s="68">
        <v>1144170.8599999999</v>
      </c>
      <c r="Y240" s="114">
        <v>0</v>
      </c>
      <c r="Z240" s="115"/>
      <c r="AA240" s="9"/>
      <c r="AB240" s="8">
        <v>1144170.8600000001</v>
      </c>
      <c r="AC240" s="6" t="s">
        <v>0</v>
      </c>
    </row>
    <row r="241" spans="1:29" ht="12.6" customHeight="1" x14ac:dyDescent="0.25">
      <c r="A241" s="7"/>
      <c r="B241" s="111" t="s">
        <v>19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2"/>
      <c r="M241" s="62">
        <v>810</v>
      </c>
      <c r="N241" s="63">
        <v>4</v>
      </c>
      <c r="O241" s="63">
        <v>8</v>
      </c>
      <c r="P241" s="64" t="s">
        <v>236</v>
      </c>
      <c r="Q241" s="62">
        <v>850</v>
      </c>
      <c r="R241" s="113"/>
      <c r="S241" s="113"/>
      <c r="T241" s="65">
        <v>2850</v>
      </c>
      <c r="U241" s="66">
        <v>54604</v>
      </c>
      <c r="V241" s="66">
        <v>229754</v>
      </c>
      <c r="W241" s="67">
        <v>856962.86</v>
      </c>
      <c r="X241" s="68">
        <v>1144170.8599999999</v>
      </c>
      <c r="Y241" s="114">
        <v>0</v>
      </c>
      <c r="Z241" s="115"/>
      <c r="AA241" s="9"/>
      <c r="AB241" s="8">
        <v>1144170.8600000001</v>
      </c>
      <c r="AC241" s="6" t="s">
        <v>0</v>
      </c>
    </row>
    <row r="242" spans="1:29" ht="41.4" customHeight="1" x14ac:dyDescent="0.25">
      <c r="A242" s="7"/>
      <c r="B242" s="111" t="s">
        <v>17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2"/>
      <c r="M242" s="62">
        <v>810</v>
      </c>
      <c r="N242" s="63">
        <v>4</v>
      </c>
      <c r="O242" s="63">
        <v>8</v>
      </c>
      <c r="P242" s="64" t="s">
        <v>12</v>
      </c>
      <c r="Q242" s="62" t="s">
        <v>0</v>
      </c>
      <c r="R242" s="113"/>
      <c r="S242" s="113"/>
      <c r="T242" s="65">
        <v>4156657.97</v>
      </c>
      <c r="U242" s="66">
        <v>6533638.6299999999</v>
      </c>
      <c r="V242" s="66">
        <v>4057945.2</v>
      </c>
      <c r="W242" s="67">
        <v>5554696.2000000002</v>
      </c>
      <c r="X242" s="68">
        <v>20302938</v>
      </c>
      <c r="Y242" s="114">
        <v>0</v>
      </c>
      <c r="Z242" s="115"/>
      <c r="AA242" s="9"/>
      <c r="AB242" s="8">
        <v>20302938</v>
      </c>
      <c r="AC242" s="6" t="s">
        <v>0</v>
      </c>
    </row>
    <row r="243" spans="1:29" ht="43.2" customHeight="1" x14ac:dyDescent="0.25">
      <c r="A243" s="7"/>
      <c r="B243" s="111" t="s">
        <v>16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2"/>
      <c r="M243" s="62">
        <v>810</v>
      </c>
      <c r="N243" s="63">
        <v>4</v>
      </c>
      <c r="O243" s="63">
        <v>8</v>
      </c>
      <c r="P243" s="64" t="s">
        <v>12</v>
      </c>
      <c r="Q243" s="62">
        <v>100</v>
      </c>
      <c r="R243" s="113"/>
      <c r="S243" s="113"/>
      <c r="T243" s="65">
        <v>4021330.35</v>
      </c>
      <c r="U243" s="66">
        <v>6299632.1799999997</v>
      </c>
      <c r="V243" s="66">
        <v>3760728.37</v>
      </c>
      <c r="W243" s="67">
        <v>5313149.0999999996</v>
      </c>
      <c r="X243" s="68">
        <v>19394840</v>
      </c>
      <c r="Y243" s="114">
        <v>0</v>
      </c>
      <c r="Z243" s="115"/>
      <c r="AA243" s="9"/>
      <c r="AB243" s="8">
        <v>19394840</v>
      </c>
      <c r="AC243" s="6" t="s">
        <v>0</v>
      </c>
    </row>
    <row r="244" spans="1:29" ht="14.4" customHeight="1" x14ac:dyDescent="0.25">
      <c r="A244" s="7"/>
      <c r="B244" s="111" t="s">
        <v>15</v>
      </c>
      <c r="C244" s="111"/>
      <c r="D244" s="111"/>
      <c r="E244" s="111"/>
      <c r="F244" s="111"/>
      <c r="G244" s="111"/>
      <c r="H244" s="111"/>
      <c r="I244" s="111"/>
      <c r="J244" s="111"/>
      <c r="K244" s="111"/>
      <c r="L244" s="112"/>
      <c r="M244" s="62">
        <v>810</v>
      </c>
      <c r="N244" s="63">
        <v>4</v>
      </c>
      <c r="O244" s="63">
        <v>8</v>
      </c>
      <c r="P244" s="64" t="s">
        <v>12</v>
      </c>
      <c r="Q244" s="62">
        <v>110</v>
      </c>
      <c r="R244" s="113"/>
      <c r="S244" s="113"/>
      <c r="T244" s="65">
        <v>4021330.35</v>
      </c>
      <c r="U244" s="66">
        <v>6299632.1799999997</v>
      </c>
      <c r="V244" s="66">
        <v>3760728.37</v>
      </c>
      <c r="W244" s="67">
        <v>5313149.0999999996</v>
      </c>
      <c r="X244" s="68">
        <v>19394840</v>
      </c>
      <c r="Y244" s="114">
        <v>0</v>
      </c>
      <c r="Z244" s="115"/>
      <c r="AA244" s="9"/>
      <c r="AB244" s="8">
        <v>19394840</v>
      </c>
      <c r="AC244" s="6" t="s">
        <v>0</v>
      </c>
    </row>
    <row r="245" spans="1:29" ht="24" customHeight="1" x14ac:dyDescent="0.25">
      <c r="A245" s="7"/>
      <c r="B245" s="111" t="s">
        <v>14</v>
      </c>
      <c r="C245" s="111"/>
      <c r="D245" s="111"/>
      <c r="E245" s="111"/>
      <c r="F245" s="111"/>
      <c r="G245" s="111"/>
      <c r="H245" s="111"/>
      <c r="I245" s="111"/>
      <c r="J245" s="111"/>
      <c r="K245" s="111"/>
      <c r="L245" s="112"/>
      <c r="M245" s="62">
        <v>810</v>
      </c>
      <c r="N245" s="63">
        <v>4</v>
      </c>
      <c r="O245" s="63">
        <v>8</v>
      </c>
      <c r="P245" s="64" t="s">
        <v>12</v>
      </c>
      <c r="Q245" s="62">
        <v>200</v>
      </c>
      <c r="R245" s="113"/>
      <c r="S245" s="113"/>
      <c r="T245" s="65">
        <v>135327.62</v>
      </c>
      <c r="U245" s="66">
        <v>234006.45</v>
      </c>
      <c r="V245" s="66">
        <v>297216.83</v>
      </c>
      <c r="W245" s="67">
        <v>241547.1</v>
      </c>
      <c r="X245" s="68">
        <v>908098</v>
      </c>
      <c r="Y245" s="114">
        <v>0</v>
      </c>
      <c r="Z245" s="115"/>
      <c r="AA245" s="9"/>
      <c r="AB245" s="8">
        <v>908098</v>
      </c>
      <c r="AC245" s="6" t="s">
        <v>0</v>
      </c>
    </row>
    <row r="246" spans="1:29" ht="22.2" customHeight="1" x14ac:dyDescent="0.25">
      <c r="A246" s="7"/>
      <c r="B246" s="111" t="s">
        <v>13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112"/>
      <c r="M246" s="62">
        <v>810</v>
      </c>
      <c r="N246" s="63">
        <v>4</v>
      </c>
      <c r="O246" s="63">
        <v>8</v>
      </c>
      <c r="P246" s="64" t="s">
        <v>12</v>
      </c>
      <c r="Q246" s="62">
        <v>240</v>
      </c>
      <c r="R246" s="113"/>
      <c r="S246" s="113"/>
      <c r="T246" s="65">
        <v>135327.62</v>
      </c>
      <c r="U246" s="66">
        <v>234006.45</v>
      </c>
      <c r="V246" s="66">
        <v>297216.83</v>
      </c>
      <c r="W246" s="67">
        <v>241547.1</v>
      </c>
      <c r="X246" s="68">
        <v>908098</v>
      </c>
      <c r="Y246" s="114">
        <v>0</v>
      </c>
      <c r="Z246" s="115"/>
      <c r="AA246" s="9"/>
      <c r="AB246" s="8">
        <v>908098</v>
      </c>
      <c r="AC246" s="6" t="s">
        <v>0</v>
      </c>
    </row>
    <row r="247" spans="1:29" ht="30.6" customHeight="1" x14ac:dyDescent="0.25">
      <c r="A247" s="7"/>
      <c r="B247" s="111" t="s">
        <v>235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2"/>
      <c r="M247" s="62">
        <v>810</v>
      </c>
      <c r="N247" s="63">
        <v>4</v>
      </c>
      <c r="O247" s="63">
        <v>8</v>
      </c>
      <c r="P247" s="64" t="s">
        <v>234</v>
      </c>
      <c r="Q247" s="62" t="s">
        <v>0</v>
      </c>
      <c r="R247" s="113"/>
      <c r="S247" s="113"/>
      <c r="T247" s="65">
        <v>0</v>
      </c>
      <c r="U247" s="66">
        <v>0</v>
      </c>
      <c r="V247" s="66">
        <v>6000000</v>
      </c>
      <c r="W247" s="67">
        <v>0</v>
      </c>
      <c r="X247" s="68">
        <v>6000000</v>
      </c>
      <c r="Y247" s="114">
        <v>0</v>
      </c>
      <c r="Z247" s="115"/>
      <c r="AA247" s="9"/>
      <c r="AB247" s="8">
        <v>6000000</v>
      </c>
      <c r="AC247" s="6" t="s">
        <v>0</v>
      </c>
    </row>
    <row r="248" spans="1:29" ht="12.75" customHeight="1" x14ac:dyDescent="0.25">
      <c r="A248" s="7"/>
      <c r="B248" s="111" t="s">
        <v>20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2"/>
      <c r="M248" s="62">
        <v>810</v>
      </c>
      <c r="N248" s="63">
        <v>4</v>
      </c>
      <c r="O248" s="63">
        <v>8</v>
      </c>
      <c r="P248" s="64" t="s">
        <v>234</v>
      </c>
      <c r="Q248" s="62">
        <v>800</v>
      </c>
      <c r="R248" s="113"/>
      <c r="S248" s="113"/>
      <c r="T248" s="65">
        <v>0</v>
      </c>
      <c r="U248" s="66">
        <v>0</v>
      </c>
      <c r="V248" s="66">
        <v>6000000</v>
      </c>
      <c r="W248" s="67">
        <v>0</v>
      </c>
      <c r="X248" s="68">
        <v>6000000</v>
      </c>
      <c r="Y248" s="114">
        <v>0</v>
      </c>
      <c r="Z248" s="115"/>
      <c r="AA248" s="9"/>
      <c r="AB248" s="8">
        <v>6000000</v>
      </c>
      <c r="AC248" s="6" t="s">
        <v>0</v>
      </c>
    </row>
    <row r="249" spans="1:29" ht="36.6" customHeight="1" x14ac:dyDescent="0.25">
      <c r="A249" s="7"/>
      <c r="B249" s="111" t="s">
        <v>42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2"/>
      <c r="M249" s="62">
        <v>810</v>
      </c>
      <c r="N249" s="63">
        <v>4</v>
      </c>
      <c r="O249" s="63">
        <v>8</v>
      </c>
      <c r="P249" s="64" t="s">
        <v>234</v>
      </c>
      <c r="Q249" s="62">
        <v>810</v>
      </c>
      <c r="R249" s="113"/>
      <c r="S249" s="113"/>
      <c r="T249" s="65">
        <v>0</v>
      </c>
      <c r="U249" s="66">
        <v>0</v>
      </c>
      <c r="V249" s="66">
        <v>6000000</v>
      </c>
      <c r="W249" s="67">
        <v>0</v>
      </c>
      <c r="X249" s="68">
        <v>6000000</v>
      </c>
      <c r="Y249" s="114">
        <v>0</v>
      </c>
      <c r="Z249" s="115"/>
      <c r="AA249" s="9"/>
      <c r="AB249" s="8">
        <v>6000000</v>
      </c>
      <c r="AC249" s="6" t="s">
        <v>0</v>
      </c>
    </row>
    <row r="250" spans="1:29" ht="22.8" customHeight="1" x14ac:dyDescent="0.25">
      <c r="A250" s="7"/>
      <c r="B250" s="111" t="s">
        <v>140</v>
      </c>
      <c r="C250" s="111"/>
      <c r="D250" s="111"/>
      <c r="E250" s="111"/>
      <c r="F250" s="111"/>
      <c r="G250" s="111"/>
      <c r="H250" s="111"/>
      <c r="I250" s="111"/>
      <c r="J250" s="111"/>
      <c r="K250" s="111"/>
      <c r="L250" s="112"/>
      <c r="M250" s="62">
        <v>810</v>
      </c>
      <c r="N250" s="63">
        <v>4</v>
      </c>
      <c r="O250" s="63">
        <v>8</v>
      </c>
      <c r="P250" s="64" t="s">
        <v>195</v>
      </c>
      <c r="Q250" s="62" t="s">
        <v>0</v>
      </c>
      <c r="R250" s="113"/>
      <c r="S250" s="113"/>
      <c r="T250" s="65">
        <v>0</v>
      </c>
      <c r="U250" s="66">
        <v>4450000</v>
      </c>
      <c r="V250" s="66">
        <v>3276.15</v>
      </c>
      <c r="W250" s="67">
        <v>0</v>
      </c>
      <c r="X250" s="68">
        <v>4453276.1500000004</v>
      </c>
      <c r="Y250" s="114">
        <v>0</v>
      </c>
      <c r="Z250" s="115"/>
      <c r="AA250" s="9"/>
      <c r="AB250" s="8">
        <v>4453276.1500000004</v>
      </c>
      <c r="AC250" s="6" t="s">
        <v>0</v>
      </c>
    </row>
    <row r="251" spans="1:29" ht="24" customHeight="1" x14ac:dyDescent="0.25">
      <c r="A251" s="7"/>
      <c r="B251" s="111" t="s">
        <v>14</v>
      </c>
      <c r="C251" s="111"/>
      <c r="D251" s="111"/>
      <c r="E251" s="111"/>
      <c r="F251" s="111"/>
      <c r="G251" s="111"/>
      <c r="H251" s="111"/>
      <c r="I251" s="111"/>
      <c r="J251" s="111"/>
      <c r="K251" s="111"/>
      <c r="L251" s="112"/>
      <c r="M251" s="62">
        <v>810</v>
      </c>
      <c r="N251" s="63">
        <v>4</v>
      </c>
      <c r="O251" s="63">
        <v>8</v>
      </c>
      <c r="P251" s="64" t="s">
        <v>195</v>
      </c>
      <c r="Q251" s="62">
        <v>200</v>
      </c>
      <c r="R251" s="113"/>
      <c r="S251" s="113"/>
      <c r="T251" s="65">
        <v>0</v>
      </c>
      <c r="U251" s="66">
        <v>4450000</v>
      </c>
      <c r="V251" s="66">
        <v>3276.15</v>
      </c>
      <c r="W251" s="67">
        <v>0</v>
      </c>
      <c r="X251" s="68">
        <v>4453276.1500000004</v>
      </c>
      <c r="Y251" s="114">
        <v>0</v>
      </c>
      <c r="Z251" s="115"/>
      <c r="AA251" s="9"/>
      <c r="AB251" s="8">
        <v>4453276.1500000004</v>
      </c>
      <c r="AC251" s="6" t="s">
        <v>0</v>
      </c>
    </row>
    <row r="252" spans="1:29" ht="25.8" customHeight="1" x14ac:dyDescent="0.25">
      <c r="A252" s="7"/>
      <c r="B252" s="111" t="s">
        <v>13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2"/>
      <c r="M252" s="62">
        <v>810</v>
      </c>
      <c r="N252" s="63">
        <v>4</v>
      </c>
      <c r="O252" s="63">
        <v>8</v>
      </c>
      <c r="P252" s="64" t="s">
        <v>195</v>
      </c>
      <c r="Q252" s="62">
        <v>240</v>
      </c>
      <c r="R252" s="113"/>
      <c r="S252" s="113"/>
      <c r="T252" s="65">
        <v>0</v>
      </c>
      <c r="U252" s="66">
        <v>4450000</v>
      </c>
      <c r="V252" s="66">
        <v>3276.15</v>
      </c>
      <c r="W252" s="67">
        <v>0</v>
      </c>
      <c r="X252" s="68">
        <v>4453276.1500000004</v>
      </c>
      <c r="Y252" s="114">
        <v>0</v>
      </c>
      <c r="Z252" s="115"/>
      <c r="AA252" s="9"/>
      <c r="AB252" s="8">
        <v>4453276.1500000004</v>
      </c>
      <c r="AC252" s="6" t="s">
        <v>0</v>
      </c>
    </row>
    <row r="253" spans="1:29" ht="12.75" customHeight="1" x14ac:dyDescent="0.25">
      <c r="A253" s="7"/>
      <c r="B253" s="111" t="s">
        <v>233</v>
      </c>
      <c r="C253" s="111"/>
      <c r="D253" s="111"/>
      <c r="E253" s="111"/>
      <c r="F253" s="111"/>
      <c r="G253" s="111"/>
      <c r="H253" s="111"/>
      <c r="I253" s="111"/>
      <c r="J253" s="111"/>
      <c r="K253" s="111"/>
      <c r="L253" s="112"/>
      <c r="M253" s="62">
        <v>810</v>
      </c>
      <c r="N253" s="63">
        <v>4</v>
      </c>
      <c r="O253" s="63">
        <v>9</v>
      </c>
      <c r="P253" s="64" t="s">
        <v>0</v>
      </c>
      <c r="Q253" s="62" t="s">
        <v>0</v>
      </c>
      <c r="R253" s="113"/>
      <c r="S253" s="113"/>
      <c r="T253" s="65">
        <v>8240437.2599999998</v>
      </c>
      <c r="U253" s="66">
        <v>62414343.390000001</v>
      </c>
      <c r="V253" s="66">
        <v>8699910.3699999992</v>
      </c>
      <c r="W253" s="67">
        <v>2153494.4700000002</v>
      </c>
      <c r="X253" s="68">
        <v>81508185.49000001</v>
      </c>
      <c r="Y253" s="114">
        <v>0</v>
      </c>
      <c r="Z253" s="115"/>
      <c r="AA253" s="9"/>
      <c r="AB253" s="8">
        <v>81508185.489999995</v>
      </c>
      <c r="AC253" s="6" t="s">
        <v>0</v>
      </c>
    </row>
    <row r="254" spans="1:29" ht="15.6" customHeight="1" x14ac:dyDescent="0.25">
      <c r="A254" s="7"/>
      <c r="B254" s="111" t="s">
        <v>9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112"/>
      <c r="M254" s="62">
        <v>810</v>
      </c>
      <c r="N254" s="63">
        <v>4</v>
      </c>
      <c r="O254" s="63">
        <v>9</v>
      </c>
      <c r="P254" s="64" t="s">
        <v>8</v>
      </c>
      <c r="Q254" s="62" t="s">
        <v>0</v>
      </c>
      <c r="R254" s="113"/>
      <c r="S254" s="113"/>
      <c r="T254" s="65">
        <v>8240437.2599999998</v>
      </c>
      <c r="U254" s="66">
        <v>62414343.390000001</v>
      </c>
      <c r="V254" s="66">
        <v>8699910.3699999992</v>
      </c>
      <c r="W254" s="67">
        <v>2153494.4700000002</v>
      </c>
      <c r="X254" s="68">
        <v>81508185.49000001</v>
      </c>
      <c r="Y254" s="114">
        <v>0</v>
      </c>
      <c r="Z254" s="115"/>
      <c r="AA254" s="9"/>
      <c r="AB254" s="8">
        <v>81508185.489999995</v>
      </c>
      <c r="AC254" s="6" t="s">
        <v>0</v>
      </c>
    </row>
    <row r="255" spans="1:29" ht="42.6" customHeight="1" x14ac:dyDescent="0.25">
      <c r="A255" s="7"/>
      <c r="B255" s="111" t="s">
        <v>232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L255" s="112"/>
      <c r="M255" s="62">
        <v>810</v>
      </c>
      <c r="N255" s="63">
        <v>4</v>
      </c>
      <c r="O255" s="63">
        <v>9</v>
      </c>
      <c r="P255" s="64" t="s">
        <v>231</v>
      </c>
      <c r="Q255" s="62" t="s">
        <v>0</v>
      </c>
      <c r="R255" s="113"/>
      <c r="S255" s="113"/>
      <c r="T255" s="65">
        <v>3273873.26</v>
      </c>
      <c r="U255" s="66">
        <v>2337360.39</v>
      </c>
      <c r="V255" s="66">
        <v>4382747.37</v>
      </c>
      <c r="W255" s="67">
        <v>2153494.4700000002</v>
      </c>
      <c r="X255" s="68">
        <v>12147475.49</v>
      </c>
      <c r="Y255" s="114">
        <v>0</v>
      </c>
      <c r="Z255" s="115"/>
      <c r="AA255" s="9"/>
      <c r="AB255" s="8">
        <v>12147475.49</v>
      </c>
      <c r="AC255" s="6" t="s">
        <v>0</v>
      </c>
    </row>
    <row r="256" spans="1:29" ht="22.2" customHeight="1" x14ac:dyDescent="0.25">
      <c r="A256" s="7"/>
      <c r="B256" s="111" t="s">
        <v>14</v>
      </c>
      <c r="C256" s="111"/>
      <c r="D256" s="111"/>
      <c r="E256" s="111"/>
      <c r="F256" s="111"/>
      <c r="G256" s="111"/>
      <c r="H256" s="111"/>
      <c r="I256" s="111"/>
      <c r="J256" s="111"/>
      <c r="K256" s="111"/>
      <c r="L256" s="112"/>
      <c r="M256" s="62">
        <v>810</v>
      </c>
      <c r="N256" s="63">
        <v>4</v>
      </c>
      <c r="O256" s="63">
        <v>9</v>
      </c>
      <c r="P256" s="64" t="s">
        <v>231</v>
      </c>
      <c r="Q256" s="62">
        <v>200</v>
      </c>
      <c r="R256" s="113"/>
      <c r="S256" s="113"/>
      <c r="T256" s="65">
        <v>365873.26</v>
      </c>
      <c r="U256" s="66">
        <v>1505715.89</v>
      </c>
      <c r="V256" s="66">
        <v>4382747.37</v>
      </c>
      <c r="W256" s="67">
        <v>2153494.4700000002</v>
      </c>
      <c r="X256" s="68">
        <v>8407830.9900000002</v>
      </c>
      <c r="Y256" s="114">
        <v>0</v>
      </c>
      <c r="Z256" s="115"/>
      <c r="AA256" s="9"/>
      <c r="AB256" s="8">
        <v>8407830.9900000002</v>
      </c>
      <c r="AC256" s="6" t="s">
        <v>0</v>
      </c>
    </row>
    <row r="257" spans="1:29" ht="29.4" customHeight="1" x14ac:dyDescent="0.25">
      <c r="A257" s="7"/>
      <c r="B257" s="111" t="s">
        <v>13</v>
      </c>
      <c r="C257" s="111"/>
      <c r="D257" s="111"/>
      <c r="E257" s="111"/>
      <c r="F257" s="111"/>
      <c r="G257" s="111"/>
      <c r="H257" s="111"/>
      <c r="I257" s="111"/>
      <c r="J257" s="111"/>
      <c r="K257" s="111"/>
      <c r="L257" s="112"/>
      <c r="M257" s="62">
        <v>810</v>
      </c>
      <c r="N257" s="63">
        <v>4</v>
      </c>
      <c r="O257" s="63">
        <v>9</v>
      </c>
      <c r="P257" s="64" t="s">
        <v>231</v>
      </c>
      <c r="Q257" s="62">
        <v>240</v>
      </c>
      <c r="R257" s="113"/>
      <c r="S257" s="113"/>
      <c r="T257" s="65">
        <v>365873.26</v>
      </c>
      <c r="U257" s="66">
        <v>1505715.89</v>
      </c>
      <c r="V257" s="66">
        <v>4382747.37</v>
      </c>
      <c r="W257" s="67">
        <v>2153494.4700000002</v>
      </c>
      <c r="X257" s="68">
        <v>8407830.9900000002</v>
      </c>
      <c r="Y257" s="114">
        <v>0</v>
      </c>
      <c r="Z257" s="115"/>
      <c r="AA257" s="9"/>
      <c r="AB257" s="8">
        <v>8407830.9900000002</v>
      </c>
      <c r="AC257" s="6" t="s">
        <v>0</v>
      </c>
    </row>
    <row r="258" spans="1:29" ht="25.2" customHeight="1" x14ac:dyDescent="0.25">
      <c r="A258" s="7"/>
      <c r="B258" s="111" t="s">
        <v>78</v>
      </c>
      <c r="C258" s="111"/>
      <c r="D258" s="111"/>
      <c r="E258" s="111"/>
      <c r="F258" s="111"/>
      <c r="G258" s="111"/>
      <c r="H258" s="111"/>
      <c r="I258" s="111"/>
      <c r="J258" s="111"/>
      <c r="K258" s="111"/>
      <c r="L258" s="112"/>
      <c r="M258" s="62">
        <v>810</v>
      </c>
      <c r="N258" s="63">
        <v>4</v>
      </c>
      <c r="O258" s="63">
        <v>9</v>
      </c>
      <c r="P258" s="64" t="s">
        <v>231</v>
      </c>
      <c r="Q258" s="62">
        <v>400</v>
      </c>
      <c r="R258" s="113"/>
      <c r="S258" s="113"/>
      <c r="T258" s="65">
        <v>2908000</v>
      </c>
      <c r="U258" s="66">
        <v>831644.5</v>
      </c>
      <c r="V258" s="66">
        <v>0</v>
      </c>
      <c r="W258" s="67">
        <v>0</v>
      </c>
      <c r="X258" s="68">
        <v>3739644.5</v>
      </c>
      <c r="Y258" s="114">
        <v>0</v>
      </c>
      <c r="Z258" s="115"/>
      <c r="AA258" s="9"/>
      <c r="AB258" s="8">
        <v>3739644.5</v>
      </c>
      <c r="AC258" s="6" t="s">
        <v>0</v>
      </c>
    </row>
    <row r="259" spans="1:29" ht="12.75" customHeight="1" x14ac:dyDescent="0.25">
      <c r="A259" s="7"/>
      <c r="B259" s="111" t="s">
        <v>77</v>
      </c>
      <c r="C259" s="111"/>
      <c r="D259" s="111"/>
      <c r="E259" s="111"/>
      <c r="F259" s="111"/>
      <c r="G259" s="111"/>
      <c r="H259" s="111"/>
      <c r="I259" s="111"/>
      <c r="J259" s="111"/>
      <c r="K259" s="111"/>
      <c r="L259" s="112"/>
      <c r="M259" s="62">
        <v>810</v>
      </c>
      <c r="N259" s="63">
        <v>4</v>
      </c>
      <c r="O259" s="63">
        <v>9</v>
      </c>
      <c r="P259" s="64" t="s">
        <v>231</v>
      </c>
      <c r="Q259" s="62">
        <v>410</v>
      </c>
      <c r="R259" s="113"/>
      <c r="S259" s="113"/>
      <c r="T259" s="65">
        <v>2908000</v>
      </c>
      <c r="U259" s="66">
        <v>831644.5</v>
      </c>
      <c r="V259" s="66">
        <v>0</v>
      </c>
      <c r="W259" s="67">
        <v>0</v>
      </c>
      <c r="X259" s="68">
        <v>3739644.5</v>
      </c>
      <c r="Y259" s="114">
        <v>0</v>
      </c>
      <c r="Z259" s="115"/>
      <c r="AA259" s="9"/>
      <c r="AB259" s="8">
        <v>3739644.5</v>
      </c>
      <c r="AC259" s="6" t="s">
        <v>0</v>
      </c>
    </row>
    <row r="260" spans="1:29" ht="54.6" customHeight="1" x14ac:dyDescent="0.25">
      <c r="A260" s="7"/>
      <c r="B260" s="111" t="s">
        <v>230</v>
      </c>
      <c r="C260" s="111"/>
      <c r="D260" s="111"/>
      <c r="E260" s="111"/>
      <c r="F260" s="111"/>
      <c r="G260" s="111"/>
      <c r="H260" s="111"/>
      <c r="I260" s="111"/>
      <c r="J260" s="111"/>
      <c r="K260" s="111"/>
      <c r="L260" s="112"/>
      <c r="M260" s="62">
        <v>810</v>
      </c>
      <c r="N260" s="63">
        <v>4</v>
      </c>
      <c r="O260" s="63">
        <v>9</v>
      </c>
      <c r="P260" s="64" t="s">
        <v>229</v>
      </c>
      <c r="Q260" s="62" t="s">
        <v>0</v>
      </c>
      <c r="R260" s="113"/>
      <c r="S260" s="113"/>
      <c r="T260" s="65">
        <v>0</v>
      </c>
      <c r="U260" s="66">
        <v>2646247</v>
      </c>
      <c r="V260" s="66">
        <v>4317163</v>
      </c>
      <c r="W260" s="67">
        <v>0</v>
      </c>
      <c r="X260" s="68">
        <v>6963410</v>
      </c>
      <c r="Y260" s="114">
        <v>0</v>
      </c>
      <c r="Z260" s="115"/>
      <c r="AA260" s="9"/>
      <c r="AB260" s="8">
        <v>6963410</v>
      </c>
      <c r="AC260" s="6" t="s">
        <v>0</v>
      </c>
    </row>
    <row r="261" spans="1:29" ht="20.399999999999999" customHeight="1" x14ac:dyDescent="0.25">
      <c r="A261" s="7"/>
      <c r="B261" s="111" t="s">
        <v>14</v>
      </c>
      <c r="C261" s="111"/>
      <c r="D261" s="111"/>
      <c r="E261" s="111"/>
      <c r="F261" s="111"/>
      <c r="G261" s="111"/>
      <c r="H261" s="111"/>
      <c r="I261" s="111"/>
      <c r="J261" s="111"/>
      <c r="K261" s="111"/>
      <c r="L261" s="112"/>
      <c r="M261" s="62">
        <v>810</v>
      </c>
      <c r="N261" s="63">
        <v>4</v>
      </c>
      <c r="O261" s="63">
        <v>9</v>
      </c>
      <c r="P261" s="64" t="s">
        <v>229</v>
      </c>
      <c r="Q261" s="62">
        <v>200</v>
      </c>
      <c r="R261" s="113"/>
      <c r="S261" s="113"/>
      <c r="T261" s="65">
        <v>0</v>
      </c>
      <c r="U261" s="66">
        <v>0</v>
      </c>
      <c r="V261" s="66">
        <v>817163</v>
      </c>
      <c r="W261" s="67">
        <v>0</v>
      </c>
      <c r="X261" s="68">
        <v>817163</v>
      </c>
      <c r="Y261" s="114">
        <v>0</v>
      </c>
      <c r="Z261" s="115"/>
      <c r="AA261" s="9"/>
      <c r="AB261" s="8">
        <v>817163</v>
      </c>
      <c r="AC261" s="6" t="s">
        <v>0</v>
      </c>
    </row>
    <row r="262" spans="1:29" ht="22.8" customHeight="1" x14ac:dyDescent="0.25">
      <c r="A262" s="7"/>
      <c r="B262" s="111" t="s">
        <v>13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L262" s="112"/>
      <c r="M262" s="62">
        <v>810</v>
      </c>
      <c r="N262" s="63">
        <v>4</v>
      </c>
      <c r="O262" s="63">
        <v>9</v>
      </c>
      <c r="P262" s="64" t="s">
        <v>229</v>
      </c>
      <c r="Q262" s="62">
        <v>240</v>
      </c>
      <c r="R262" s="113"/>
      <c r="S262" s="113"/>
      <c r="T262" s="65">
        <v>0</v>
      </c>
      <c r="U262" s="66">
        <v>0</v>
      </c>
      <c r="V262" s="66">
        <v>817163</v>
      </c>
      <c r="W262" s="67">
        <v>0</v>
      </c>
      <c r="X262" s="68">
        <v>817163</v>
      </c>
      <c r="Y262" s="114">
        <v>0</v>
      </c>
      <c r="Z262" s="115"/>
      <c r="AA262" s="9"/>
      <c r="AB262" s="8">
        <v>817163</v>
      </c>
      <c r="AC262" s="6" t="s">
        <v>0</v>
      </c>
    </row>
    <row r="263" spans="1:29" ht="12.75" customHeight="1" x14ac:dyDescent="0.25">
      <c r="A263" s="7"/>
      <c r="B263" s="111" t="s">
        <v>6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2"/>
      <c r="M263" s="62">
        <v>810</v>
      </c>
      <c r="N263" s="63">
        <v>4</v>
      </c>
      <c r="O263" s="63">
        <v>9</v>
      </c>
      <c r="P263" s="64" t="s">
        <v>229</v>
      </c>
      <c r="Q263" s="62">
        <v>500</v>
      </c>
      <c r="R263" s="113"/>
      <c r="S263" s="113"/>
      <c r="T263" s="65">
        <v>0</v>
      </c>
      <c r="U263" s="66">
        <v>2646247</v>
      </c>
      <c r="V263" s="66">
        <v>3500000</v>
      </c>
      <c r="W263" s="67">
        <v>0</v>
      </c>
      <c r="X263" s="68">
        <v>6146247</v>
      </c>
      <c r="Y263" s="114">
        <v>0</v>
      </c>
      <c r="Z263" s="115"/>
      <c r="AA263" s="9"/>
      <c r="AB263" s="8">
        <v>6146247</v>
      </c>
      <c r="AC263" s="6" t="s">
        <v>0</v>
      </c>
    </row>
    <row r="264" spans="1:29" ht="12.75" customHeight="1" x14ac:dyDescent="0.25">
      <c r="A264" s="7"/>
      <c r="B264" s="111" t="s">
        <v>173</v>
      </c>
      <c r="C264" s="111"/>
      <c r="D264" s="111"/>
      <c r="E264" s="111"/>
      <c r="F264" s="111"/>
      <c r="G264" s="111"/>
      <c r="H264" s="111"/>
      <c r="I264" s="111"/>
      <c r="J264" s="111"/>
      <c r="K264" s="111"/>
      <c r="L264" s="112"/>
      <c r="M264" s="62">
        <v>810</v>
      </c>
      <c r="N264" s="63">
        <v>4</v>
      </c>
      <c r="O264" s="63">
        <v>9</v>
      </c>
      <c r="P264" s="64" t="s">
        <v>229</v>
      </c>
      <c r="Q264" s="62">
        <v>520</v>
      </c>
      <c r="R264" s="113"/>
      <c r="S264" s="113"/>
      <c r="T264" s="65">
        <v>0</v>
      </c>
      <c r="U264" s="66">
        <v>2646247</v>
      </c>
      <c r="V264" s="66">
        <v>3500000</v>
      </c>
      <c r="W264" s="67">
        <v>0</v>
      </c>
      <c r="X264" s="68">
        <v>6146247</v>
      </c>
      <c r="Y264" s="114">
        <v>0</v>
      </c>
      <c r="Z264" s="115"/>
      <c r="AA264" s="9"/>
      <c r="AB264" s="8">
        <v>6146247</v>
      </c>
      <c r="AC264" s="6" t="s">
        <v>0</v>
      </c>
    </row>
    <row r="265" spans="1:29" ht="94.2" customHeight="1" x14ac:dyDescent="0.25">
      <c r="A265" s="7"/>
      <c r="B265" s="111" t="s">
        <v>228</v>
      </c>
      <c r="C265" s="111"/>
      <c r="D265" s="111"/>
      <c r="E265" s="111"/>
      <c r="F265" s="111"/>
      <c r="G265" s="111"/>
      <c r="H265" s="111"/>
      <c r="I265" s="111"/>
      <c r="J265" s="111"/>
      <c r="K265" s="111"/>
      <c r="L265" s="112"/>
      <c r="M265" s="62">
        <v>810</v>
      </c>
      <c r="N265" s="63">
        <v>4</v>
      </c>
      <c r="O265" s="63">
        <v>9</v>
      </c>
      <c r="P265" s="64" t="s">
        <v>227</v>
      </c>
      <c r="Q265" s="62" t="s">
        <v>0</v>
      </c>
      <c r="R265" s="113"/>
      <c r="S265" s="113"/>
      <c r="T265" s="65">
        <v>4966564</v>
      </c>
      <c r="U265" s="66">
        <v>57430736</v>
      </c>
      <c r="V265" s="66">
        <v>0</v>
      </c>
      <c r="W265" s="67">
        <v>0</v>
      </c>
      <c r="X265" s="68">
        <v>62397300</v>
      </c>
      <c r="Y265" s="114">
        <v>0</v>
      </c>
      <c r="Z265" s="115"/>
      <c r="AA265" s="9"/>
      <c r="AB265" s="8">
        <v>62397300</v>
      </c>
      <c r="AC265" s="6" t="s">
        <v>0</v>
      </c>
    </row>
    <row r="266" spans="1:29" ht="12.75" customHeight="1" x14ac:dyDescent="0.25">
      <c r="A266" s="7"/>
      <c r="B266" s="111" t="s">
        <v>6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112"/>
      <c r="M266" s="62">
        <v>810</v>
      </c>
      <c r="N266" s="63">
        <v>4</v>
      </c>
      <c r="O266" s="63">
        <v>9</v>
      </c>
      <c r="P266" s="64" t="s">
        <v>227</v>
      </c>
      <c r="Q266" s="62">
        <v>500</v>
      </c>
      <c r="R266" s="113"/>
      <c r="S266" s="113"/>
      <c r="T266" s="65">
        <v>4966564</v>
      </c>
      <c r="U266" s="66">
        <v>57430736</v>
      </c>
      <c r="V266" s="66">
        <v>0</v>
      </c>
      <c r="W266" s="67">
        <v>0</v>
      </c>
      <c r="X266" s="68">
        <v>62397300</v>
      </c>
      <c r="Y266" s="114">
        <v>0</v>
      </c>
      <c r="Z266" s="115"/>
      <c r="AA266" s="9"/>
      <c r="AB266" s="8">
        <v>62397300</v>
      </c>
      <c r="AC266" s="6" t="s">
        <v>0</v>
      </c>
    </row>
    <row r="267" spans="1:29" ht="12.75" customHeight="1" x14ac:dyDescent="0.25">
      <c r="A267" s="7"/>
      <c r="B267" s="111" t="s">
        <v>173</v>
      </c>
      <c r="C267" s="111"/>
      <c r="D267" s="111"/>
      <c r="E267" s="111"/>
      <c r="F267" s="111"/>
      <c r="G267" s="111"/>
      <c r="H267" s="111"/>
      <c r="I267" s="111"/>
      <c r="J267" s="111"/>
      <c r="K267" s="111"/>
      <c r="L267" s="112"/>
      <c r="M267" s="62">
        <v>810</v>
      </c>
      <c r="N267" s="63">
        <v>4</v>
      </c>
      <c r="O267" s="63">
        <v>9</v>
      </c>
      <c r="P267" s="64" t="s">
        <v>227</v>
      </c>
      <c r="Q267" s="62">
        <v>520</v>
      </c>
      <c r="R267" s="113"/>
      <c r="S267" s="113"/>
      <c r="T267" s="65">
        <v>4966564</v>
      </c>
      <c r="U267" s="66">
        <v>57430736</v>
      </c>
      <c r="V267" s="66">
        <v>0</v>
      </c>
      <c r="W267" s="67">
        <v>0</v>
      </c>
      <c r="X267" s="68">
        <v>62397300</v>
      </c>
      <c r="Y267" s="114">
        <v>0</v>
      </c>
      <c r="Z267" s="115"/>
      <c r="AA267" s="9"/>
      <c r="AB267" s="8">
        <v>62397300</v>
      </c>
      <c r="AC267" s="6" t="s">
        <v>0</v>
      </c>
    </row>
    <row r="268" spans="1:29" ht="12.75" customHeight="1" x14ac:dyDescent="0.25">
      <c r="A268" s="7"/>
      <c r="B268" s="111" t="s">
        <v>226</v>
      </c>
      <c r="C268" s="111"/>
      <c r="D268" s="111"/>
      <c r="E268" s="111"/>
      <c r="F268" s="111"/>
      <c r="G268" s="111"/>
      <c r="H268" s="111"/>
      <c r="I268" s="111"/>
      <c r="J268" s="111"/>
      <c r="K268" s="111"/>
      <c r="L268" s="112"/>
      <c r="M268" s="62">
        <v>810</v>
      </c>
      <c r="N268" s="63">
        <v>4</v>
      </c>
      <c r="O268" s="63">
        <v>10</v>
      </c>
      <c r="P268" s="64" t="s">
        <v>0</v>
      </c>
      <c r="Q268" s="62" t="s">
        <v>0</v>
      </c>
      <c r="R268" s="113"/>
      <c r="S268" s="113"/>
      <c r="T268" s="65">
        <v>0</v>
      </c>
      <c r="U268" s="66">
        <v>2105265</v>
      </c>
      <c r="V268" s="66">
        <v>0</v>
      </c>
      <c r="W268" s="67">
        <v>0</v>
      </c>
      <c r="X268" s="68">
        <v>2105265</v>
      </c>
      <c r="Y268" s="114">
        <v>0</v>
      </c>
      <c r="Z268" s="115"/>
      <c r="AA268" s="9"/>
      <c r="AB268" s="8">
        <v>2105265</v>
      </c>
      <c r="AC268" s="6" t="s">
        <v>0</v>
      </c>
    </row>
    <row r="269" spans="1:29" ht="13.2" customHeight="1" x14ac:dyDescent="0.25">
      <c r="A269" s="7"/>
      <c r="B269" s="111" t="s">
        <v>9</v>
      </c>
      <c r="C269" s="111"/>
      <c r="D269" s="111"/>
      <c r="E269" s="111"/>
      <c r="F269" s="111"/>
      <c r="G269" s="111"/>
      <c r="H269" s="111"/>
      <c r="I269" s="111"/>
      <c r="J269" s="111"/>
      <c r="K269" s="111"/>
      <c r="L269" s="112"/>
      <c r="M269" s="62">
        <v>810</v>
      </c>
      <c r="N269" s="63">
        <v>4</v>
      </c>
      <c r="O269" s="63">
        <v>10</v>
      </c>
      <c r="P269" s="64" t="s">
        <v>8</v>
      </c>
      <c r="Q269" s="62" t="s">
        <v>0</v>
      </c>
      <c r="R269" s="113"/>
      <c r="S269" s="113"/>
      <c r="T269" s="65">
        <v>0</v>
      </c>
      <c r="U269" s="66">
        <v>2105265</v>
      </c>
      <c r="V269" s="66">
        <v>0</v>
      </c>
      <c r="W269" s="67">
        <v>0</v>
      </c>
      <c r="X269" s="68">
        <v>2105265</v>
      </c>
      <c r="Y269" s="114">
        <v>0</v>
      </c>
      <c r="Z269" s="115"/>
      <c r="AA269" s="9"/>
      <c r="AB269" s="8">
        <v>2105265</v>
      </c>
      <c r="AC269" s="6" t="s">
        <v>0</v>
      </c>
    </row>
    <row r="270" spans="1:29" ht="13.2" customHeight="1" x14ac:dyDescent="0.25">
      <c r="A270" s="7"/>
      <c r="B270" s="111" t="s">
        <v>225</v>
      </c>
      <c r="C270" s="111"/>
      <c r="D270" s="111"/>
      <c r="E270" s="111"/>
      <c r="F270" s="111"/>
      <c r="G270" s="111"/>
      <c r="H270" s="111"/>
      <c r="I270" s="111"/>
      <c r="J270" s="111"/>
      <c r="K270" s="111"/>
      <c r="L270" s="112"/>
      <c r="M270" s="62">
        <v>810</v>
      </c>
      <c r="N270" s="63">
        <v>4</v>
      </c>
      <c r="O270" s="63">
        <v>10</v>
      </c>
      <c r="P270" s="64" t="s">
        <v>224</v>
      </c>
      <c r="Q270" s="62" t="s">
        <v>0</v>
      </c>
      <c r="R270" s="113"/>
      <c r="S270" s="113"/>
      <c r="T270" s="65">
        <v>0</v>
      </c>
      <c r="U270" s="66">
        <v>2105265</v>
      </c>
      <c r="V270" s="66">
        <v>0</v>
      </c>
      <c r="W270" s="67">
        <v>0</v>
      </c>
      <c r="X270" s="68">
        <v>2105265</v>
      </c>
      <c r="Y270" s="114">
        <v>0</v>
      </c>
      <c r="Z270" s="115"/>
      <c r="AA270" s="9"/>
      <c r="AB270" s="8">
        <v>2105265</v>
      </c>
      <c r="AC270" s="6" t="s">
        <v>0</v>
      </c>
    </row>
    <row r="271" spans="1:29" ht="45.6" customHeight="1" x14ac:dyDescent="0.25">
      <c r="A271" s="7"/>
      <c r="B271" s="111" t="s">
        <v>223</v>
      </c>
      <c r="C271" s="111"/>
      <c r="D271" s="111"/>
      <c r="E271" s="111"/>
      <c r="F271" s="111"/>
      <c r="G271" s="111"/>
      <c r="H271" s="111"/>
      <c r="I271" s="111"/>
      <c r="J271" s="111"/>
      <c r="K271" s="111"/>
      <c r="L271" s="112"/>
      <c r="M271" s="62">
        <v>810</v>
      </c>
      <c r="N271" s="63">
        <v>4</v>
      </c>
      <c r="O271" s="63">
        <v>10</v>
      </c>
      <c r="P271" s="64" t="s">
        <v>222</v>
      </c>
      <c r="Q271" s="62" t="s">
        <v>0</v>
      </c>
      <c r="R271" s="113"/>
      <c r="S271" s="113"/>
      <c r="T271" s="65">
        <v>0</v>
      </c>
      <c r="U271" s="66">
        <v>2105265</v>
      </c>
      <c r="V271" s="66">
        <v>0</v>
      </c>
      <c r="W271" s="67">
        <v>0</v>
      </c>
      <c r="X271" s="68">
        <v>2105265</v>
      </c>
      <c r="Y271" s="114">
        <v>0</v>
      </c>
      <c r="Z271" s="115"/>
      <c r="AA271" s="9"/>
      <c r="AB271" s="8">
        <v>2105265</v>
      </c>
      <c r="AC271" s="6" t="s">
        <v>0</v>
      </c>
    </row>
    <row r="272" spans="1:29" ht="23.4" customHeight="1" x14ac:dyDescent="0.25">
      <c r="A272" s="7"/>
      <c r="B272" s="111" t="s">
        <v>14</v>
      </c>
      <c r="C272" s="111"/>
      <c r="D272" s="111"/>
      <c r="E272" s="111"/>
      <c r="F272" s="111"/>
      <c r="G272" s="111"/>
      <c r="H272" s="111"/>
      <c r="I272" s="111"/>
      <c r="J272" s="111"/>
      <c r="K272" s="111"/>
      <c r="L272" s="112"/>
      <c r="M272" s="62">
        <v>810</v>
      </c>
      <c r="N272" s="63">
        <v>4</v>
      </c>
      <c r="O272" s="63">
        <v>10</v>
      </c>
      <c r="P272" s="64" t="s">
        <v>222</v>
      </c>
      <c r="Q272" s="62">
        <v>200</v>
      </c>
      <c r="R272" s="113"/>
      <c r="S272" s="113"/>
      <c r="T272" s="65">
        <v>0</v>
      </c>
      <c r="U272" s="66">
        <v>2105265</v>
      </c>
      <c r="V272" s="66">
        <v>0</v>
      </c>
      <c r="W272" s="67">
        <v>0</v>
      </c>
      <c r="X272" s="68">
        <v>2105265</v>
      </c>
      <c r="Y272" s="114">
        <v>0</v>
      </c>
      <c r="Z272" s="115"/>
      <c r="AA272" s="9"/>
      <c r="AB272" s="8">
        <v>2105265</v>
      </c>
      <c r="AC272" s="6" t="s">
        <v>0</v>
      </c>
    </row>
    <row r="273" spans="1:29" ht="22.2" customHeight="1" x14ac:dyDescent="0.25">
      <c r="A273" s="7"/>
      <c r="B273" s="111" t="s">
        <v>13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2"/>
      <c r="M273" s="62">
        <v>810</v>
      </c>
      <c r="N273" s="63">
        <v>4</v>
      </c>
      <c r="O273" s="63">
        <v>10</v>
      </c>
      <c r="P273" s="64" t="s">
        <v>222</v>
      </c>
      <c r="Q273" s="62">
        <v>240</v>
      </c>
      <c r="R273" s="113"/>
      <c r="S273" s="113"/>
      <c r="T273" s="65">
        <v>0</v>
      </c>
      <c r="U273" s="66">
        <v>2105265</v>
      </c>
      <c r="V273" s="66">
        <v>0</v>
      </c>
      <c r="W273" s="67">
        <v>0</v>
      </c>
      <c r="X273" s="68">
        <v>2105265</v>
      </c>
      <c r="Y273" s="114">
        <v>0</v>
      </c>
      <c r="Z273" s="115"/>
      <c r="AA273" s="9"/>
      <c r="AB273" s="8">
        <v>2105265</v>
      </c>
      <c r="AC273" s="6" t="s">
        <v>0</v>
      </c>
    </row>
    <row r="274" spans="1:29" ht="13.8" customHeight="1" x14ac:dyDescent="0.25">
      <c r="A274" s="7"/>
      <c r="B274" s="111" t="s">
        <v>221</v>
      </c>
      <c r="C274" s="111"/>
      <c r="D274" s="111"/>
      <c r="E274" s="111"/>
      <c r="F274" s="111"/>
      <c r="G274" s="111"/>
      <c r="H274" s="111"/>
      <c r="I274" s="111"/>
      <c r="J274" s="111"/>
      <c r="K274" s="111"/>
      <c r="L274" s="112"/>
      <c r="M274" s="62">
        <v>810</v>
      </c>
      <c r="N274" s="63">
        <v>4</v>
      </c>
      <c r="O274" s="63">
        <v>12</v>
      </c>
      <c r="P274" s="64" t="s">
        <v>0</v>
      </c>
      <c r="Q274" s="62" t="s">
        <v>0</v>
      </c>
      <c r="R274" s="113"/>
      <c r="S274" s="113"/>
      <c r="T274" s="65">
        <v>2436476.94</v>
      </c>
      <c r="U274" s="66">
        <v>5261001.3099999996</v>
      </c>
      <c r="V274" s="66">
        <v>3687815.63</v>
      </c>
      <c r="W274" s="67">
        <v>3470817.98</v>
      </c>
      <c r="X274" s="68">
        <v>14856111.859999999</v>
      </c>
      <c r="Y274" s="114">
        <v>0</v>
      </c>
      <c r="Z274" s="115"/>
      <c r="AA274" s="9"/>
      <c r="AB274" s="8">
        <v>14856111.859999999</v>
      </c>
      <c r="AC274" s="6" t="s">
        <v>0</v>
      </c>
    </row>
    <row r="275" spans="1:29" ht="25.2" customHeight="1" x14ac:dyDescent="0.25">
      <c r="A275" s="7"/>
      <c r="B275" s="111" t="s">
        <v>220</v>
      </c>
      <c r="C275" s="111"/>
      <c r="D275" s="111"/>
      <c r="E275" s="111"/>
      <c r="F275" s="111"/>
      <c r="G275" s="111"/>
      <c r="H275" s="111"/>
      <c r="I275" s="111"/>
      <c r="J275" s="111"/>
      <c r="K275" s="111"/>
      <c r="L275" s="112"/>
      <c r="M275" s="62">
        <v>810</v>
      </c>
      <c r="N275" s="63">
        <v>4</v>
      </c>
      <c r="O275" s="63">
        <v>12</v>
      </c>
      <c r="P275" s="64" t="s">
        <v>219</v>
      </c>
      <c r="Q275" s="62" t="s">
        <v>0</v>
      </c>
      <c r="R275" s="113"/>
      <c r="S275" s="113"/>
      <c r="T275" s="65">
        <v>0</v>
      </c>
      <c r="U275" s="66">
        <v>1310050</v>
      </c>
      <c r="V275" s="66">
        <v>422850</v>
      </c>
      <c r="W275" s="67">
        <v>219500</v>
      </c>
      <c r="X275" s="68">
        <v>1952400</v>
      </c>
      <c r="Y275" s="114">
        <v>0</v>
      </c>
      <c r="Z275" s="115"/>
      <c r="AA275" s="9"/>
      <c r="AB275" s="8">
        <v>1952400</v>
      </c>
      <c r="AC275" s="6" t="s">
        <v>0</v>
      </c>
    </row>
    <row r="276" spans="1:29" ht="30" customHeight="1" x14ac:dyDescent="0.25">
      <c r="A276" s="7"/>
      <c r="B276" s="111" t="s">
        <v>218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2"/>
      <c r="M276" s="62">
        <v>810</v>
      </c>
      <c r="N276" s="63">
        <v>4</v>
      </c>
      <c r="O276" s="63">
        <v>12</v>
      </c>
      <c r="P276" s="64" t="s">
        <v>217</v>
      </c>
      <c r="Q276" s="62" t="s">
        <v>0</v>
      </c>
      <c r="R276" s="113"/>
      <c r="S276" s="113"/>
      <c r="T276" s="65">
        <v>0</v>
      </c>
      <c r="U276" s="66">
        <v>357650</v>
      </c>
      <c r="V276" s="66">
        <v>422850</v>
      </c>
      <c r="W276" s="67">
        <v>219500</v>
      </c>
      <c r="X276" s="68">
        <v>1000000</v>
      </c>
      <c r="Y276" s="114">
        <v>0</v>
      </c>
      <c r="Z276" s="115"/>
      <c r="AA276" s="9"/>
      <c r="AB276" s="8">
        <v>1000000</v>
      </c>
      <c r="AC276" s="6" t="s">
        <v>0</v>
      </c>
    </row>
    <row r="277" spans="1:29" ht="25.2" customHeight="1" x14ac:dyDescent="0.25">
      <c r="A277" s="7"/>
      <c r="B277" s="111" t="s">
        <v>14</v>
      </c>
      <c r="C277" s="111"/>
      <c r="D277" s="111"/>
      <c r="E277" s="111"/>
      <c r="F277" s="111"/>
      <c r="G277" s="111"/>
      <c r="H277" s="111"/>
      <c r="I277" s="111"/>
      <c r="J277" s="111"/>
      <c r="K277" s="111"/>
      <c r="L277" s="112"/>
      <c r="M277" s="62">
        <v>810</v>
      </c>
      <c r="N277" s="63">
        <v>4</v>
      </c>
      <c r="O277" s="63">
        <v>12</v>
      </c>
      <c r="P277" s="64" t="s">
        <v>217</v>
      </c>
      <c r="Q277" s="62">
        <v>200</v>
      </c>
      <c r="R277" s="113"/>
      <c r="S277" s="113"/>
      <c r="T277" s="65">
        <v>0</v>
      </c>
      <c r="U277" s="66">
        <v>0</v>
      </c>
      <c r="V277" s="66">
        <v>422850</v>
      </c>
      <c r="W277" s="67">
        <v>219500</v>
      </c>
      <c r="X277" s="68">
        <v>642350</v>
      </c>
      <c r="Y277" s="114">
        <v>0</v>
      </c>
      <c r="Z277" s="115"/>
      <c r="AA277" s="9"/>
      <c r="AB277" s="8">
        <v>642350</v>
      </c>
      <c r="AC277" s="6" t="s">
        <v>0</v>
      </c>
    </row>
    <row r="278" spans="1:29" ht="24" customHeight="1" x14ac:dyDescent="0.25">
      <c r="A278" s="7"/>
      <c r="B278" s="111" t="s">
        <v>13</v>
      </c>
      <c r="C278" s="111"/>
      <c r="D278" s="111"/>
      <c r="E278" s="111"/>
      <c r="F278" s="111"/>
      <c r="G278" s="111"/>
      <c r="H278" s="111"/>
      <c r="I278" s="111"/>
      <c r="J278" s="111"/>
      <c r="K278" s="111"/>
      <c r="L278" s="112"/>
      <c r="M278" s="62">
        <v>810</v>
      </c>
      <c r="N278" s="63">
        <v>4</v>
      </c>
      <c r="O278" s="63">
        <v>12</v>
      </c>
      <c r="P278" s="64" t="s">
        <v>217</v>
      </c>
      <c r="Q278" s="62">
        <v>240</v>
      </c>
      <c r="R278" s="113"/>
      <c r="S278" s="113"/>
      <c r="T278" s="65">
        <v>0</v>
      </c>
      <c r="U278" s="66">
        <v>0</v>
      </c>
      <c r="V278" s="66">
        <v>422850</v>
      </c>
      <c r="W278" s="67">
        <v>219500</v>
      </c>
      <c r="X278" s="68">
        <v>642350</v>
      </c>
      <c r="Y278" s="114">
        <v>0</v>
      </c>
      <c r="Z278" s="115"/>
      <c r="AA278" s="9"/>
      <c r="AB278" s="8">
        <v>642350</v>
      </c>
      <c r="AC278" s="6" t="s">
        <v>0</v>
      </c>
    </row>
    <row r="279" spans="1:29" ht="12.75" customHeight="1" x14ac:dyDescent="0.25">
      <c r="A279" s="7"/>
      <c r="B279" s="111" t="s">
        <v>20</v>
      </c>
      <c r="C279" s="111"/>
      <c r="D279" s="111"/>
      <c r="E279" s="111"/>
      <c r="F279" s="111"/>
      <c r="G279" s="111"/>
      <c r="H279" s="111"/>
      <c r="I279" s="111"/>
      <c r="J279" s="111"/>
      <c r="K279" s="111"/>
      <c r="L279" s="112"/>
      <c r="M279" s="62">
        <v>810</v>
      </c>
      <c r="N279" s="63">
        <v>4</v>
      </c>
      <c r="O279" s="63">
        <v>12</v>
      </c>
      <c r="P279" s="64" t="s">
        <v>217</v>
      </c>
      <c r="Q279" s="62">
        <v>800</v>
      </c>
      <c r="R279" s="113"/>
      <c r="S279" s="113"/>
      <c r="T279" s="65">
        <v>0</v>
      </c>
      <c r="U279" s="66">
        <v>357650</v>
      </c>
      <c r="V279" s="66">
        <v>0</v>
      </c>
      <c r="W279" s="67">
        <v>0</v>
      </c>
      <c r="X279" s="68">
        <v>357650</v>
      </c>
      <c r="Y279" s="114">
        <v>0</v>
      </c>
      <c r="Z279" s="115"/>
      <c r="AA279" s="9"/>
      <c r="AB279" s="8">
        <v>357650</v>
      </c>
      <c r="AC279" s="6" t="s">
        <v>0</v>
      </c>
    </row>
    <row r="280" spans="1:29" ht="34.200000000000003" customHeight="1" x14ac:dyDescent="0.25">
      <c r="A280" s="7"/>
      <c r="B280" s="111" t="s">
        <v>42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2"/>
      <c r="M280" s="62">
        <v>810</v>
      </c>
      <c r="N280" s="63">
        <v>4</v>
      </c>
      <c r="O280" s="63">
        <v>12</v>
      </c>
      <c r="P280" s="64" t="s">
        <v>217</v>
      </c>
      <c r="Q280" s="62">
        <v>810</v>
      </c>
      <c r="R280" s="113"/>
      <c r="S280" s="113"/>
      <c r="T280" s="65">
        <v>0</v>
      </c>
      <c r="U280" s="66">
        <v>357650</v>
      </c>
      <c r="V280" s="66">
        <v>0</v>
      </c>
      <c r="W280" s="67">
        <v>0</v>
      </c>
      <c r="X280" s="68">
        <v>357650</v>
      </c>
      <c r="Y280" s="114">
        <v>0</v>
      </c>
      <c r="Z280" s="115"/>
      <c r="AA280" s="9"/>
      <c r="AB280" s="8">
        <v>357650</v>
      </c>
      <c r="AC280" s="6" t="s">
        <v>0</v>
      </c>
    </row>
    <row r="281" spans="1:29" ht="46.2" customHeight="1" x14ac:dyDescent="0.25">
      <c r="A281" s="7"/>
      <c r="B281" s="111" t="s">
        <v>215</v>
      </c>
      <c r="C281" s="111"/>
      <c r="D281" s="111"/>
      <c r="E281" s="111"/>
      <c r="F281" s="111"/>
      <c r="G281" s="111"/>
      <c r="H281" s="111"/>
      <c r="I281" s="111"/>
      <c r="J281" s="111"/>
      <c r="K281" s="111"/>
      <c r="L281" s="112"/>
      <c r="M281" s="62">
        <v>810</v>
      </c>
      <c r="N281" s="63">
        <v>4</v>
      </c>
      <c r="O281" s="63">
        <v>12</v>
      </c>
      <c r="P281" s="64" t="s">
        <v>216</v>
      </c>
      <c r="Q281" s="62" t="s">
        <v>0</v>
      </c>
      <c r="R281" s="113"/>
      <c r="S281" s="113"/>
      <c r="T281" s="65">
        <v>0</v>
      </c>
      <c r="U281" s="66">
        <v>952400</v>
      </c>
      <c r="V281" s="66">
        <v>0</v>
      </c>
      <c r="W281" s="67">
        <v>0</v>
      </c>
      <c r="X281" s="68">
        <v>952400</v>
      </c>
      <c r="Y281" s="114">
        <v>0</v>
      </c>
      <c r="Z281" s="115"/>
      <c r="AA281" s="9"/>
      <c r="AB281" s="8">
        <v>952400</v>
      </c>
      <c r="AC281" s="6" t="s">
        <v>0</v>
      </c>
    </row>
    <row r="282" spans="1:29" ht="12.75" customHeight="1" x14ac:dyDescent="0.25">
      <c r="A282" s="7"/>
      <c r="B282" s="111" t="s">
        <v>20</v>
      </c>
      <c r="C282" s="111"/>
      <c r="D282" s="111"/>
      <c r="E282" s="111"/>
      <c r="F282" s="111"/>
      <c r="G282" s="111"/>
      <c r="H282" s="111"/>
      <c r="I282" s="111"/>
      <c r="J282" s="111"/>
      <c r="K282" s="111"/>
      <c r="L282" s="112"/>
      <c r="M282" s="62">
        <v>810</v>
      </c>
      <c r="N282" s="63">
        <v>4</v>
      </c>
      <c r="O282" s="63">
        <v>12</v>
      </c>
      <c r="P282" s="64" t="s">
        <v>216</v>
      </c>
      <c r="Q282" s="62">
        <v>800</v>
      </c>
      <c r="R282" s="113"/>
      <c r="S282" s="113"/>
      <c r="T282" s="65">
        <v>0</v>
      </c>
      <c r="U282" s="66">
        <v>952400</v>
      </c>
      <c r="V282" s="66">
        <v>0</v>
      </c>
      <c r="W282" s="67">
        <v>0</v>
      </c>
      <c r="X282" s="68">
        <v>952400</v>
      </c>
      <c r="Y282" s="114">
        <v>0</v>
      </c>
      <c r="Z282" s="115"/>
      <c r="AA282" s="9"/>
      <c r="AB282" s="8">
        <v>952400</v>
      </c>
      <c r="AC282" s="6" t="s">
        <v>0</v>
      </c>
    </row>
    <row r="283" spans="1:29" ht="34.799999999999997" customHeight="1" x14ac:dyDescent="0.25">
      <c r="A283" s="7"/>
      <c r="B283" s="111" t="s">
        <v>42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2"/>
      <c r="M283" s="62">
        <v>810</v>
      </c>
      <c r="N283" s="63">
        <v>4</v>
      </c>
      <c r="O283" s="63">
        <v>12</v>
      </c>
      <c r="P283" s="64" t="s">
        <v>216</v>
      </c>
      <c r="Q283" s="62">
        <v>810</v>
      </c>
      <c r="R283" s="113"/>
      <c r="S283" s="113"/>
      <c r="T283" s="65">
        <v>0</v>
      </c>
      <c r="U283" s="66">
        <v>952400</v>
      </c>
      <c r="V283" s="66">
        <v>0</v>
      </c>
      <c r="W283" s="67">
        <v>0</v>
      </c>
      <c r="X283" s="68">
        <v>952400</v>
      </c>
      <c r="Y283" s="114">
        <v>0</v>
      </c>
      <c r="Z283" s="115"/>
      <c r="AA283" s="9"/>
      <c r="AB283" s="8">
        <v>952400</v>
      </c>
      <c r="AC283" s="6" t="s">
        <v>0</v>
      </c>
    </row>
    <row r="284" spans="1:29" ht="19.8" customHeight="1" x14ac:dyDescent="0.25">
      <c r="A284" s="7"/>
      <c r="B284" s="111" t="s">
        <v>9</v>
      </c>
      <c r="C284" s="111"/>
      <c r="D284" s="111"/>
      <c r="E284" s="111"/>
      <c r="F284" s="111"/>
      <c r="G284" s="111"/>
      <c r="H284" s="111"/>
      <c r="I284" s="111"/>
      <c r="J284" s="111"/>
      <c r="K284" s="111"/>
      <c r="L284" s="112"/>
      <c r="M284" s="62">
        <v>810</v>
      </c>
      <c r="N284" s="63">
        <v>4</v>
      </c>
      <c r="O284" s="63">
        <v>12</v>
      </c>
      <c r="P284" s="64" t="s">
        <v>8</v>
      </c>
      <c r="Q284" s="62" t="s">
        <v>0</v>
      </c>
      <c r="R284" s="113"/>
      <c r="S284" s="113"/>
      <c r="T284" s="65">
        <v>2436476.94</v>
      </c>
      <c r="U284" s="66">
        <v>3950951.31</v>
      </c>
      <c r="V284" s="66">
        <v>3264965.63</v>
      </c>
      <c r="W284" s="67">
        <v>3251317.98</v>
      </c>
      <c r="X284" s="68">
        <v>12903711.859999999</v>
      </c>
      <c r="Y284" s="114">
        <v>0</v>
      </c>
      <c r="Z284" s="115"/>
      <c r="AA284" s="9"/>
      <c r="AB284" s="8">
        <v>12903711.859999999</v>
      </c>
      <c r="AC284" s="6" t="s">
        <v>0</v>
      </c>
    </row>
    <row r="285" spans="1:29" ht="30" customHeight="1" x14ac:dyDescent="0.25">
      <c r="A285" s="7"/>
      <c r="B285" s="111" t="s">
        <v>214</v>
      </c>
      <c r="C285" s="111"/>
      <c r="D285" s="111"/>
      <c r="E285" s="111"/>
      <c r="F285" s="111"/>
      <c r="G285" s="111"/>
      <c r="H285" s="111"/>
      <c r="I285" s="111"/>
      <c r="J285" s="111"/>
      <c r="K285" s="111"/>
      <c r="L285" s="112"/>
      <c r="M285" s="62">
        <v>810</v>
      </c>
      <c r="N285" s="63">
        <v>4</v>
      </c>
      <c r="O285" s="63">
        <v>12</v>
      </c>
      <c r="P285" s="64" t="s">
        <v>213</v>
      </c>
      <c r="Q285" s="62" t="s">
        <v>0</v>
      </c>
      <c r="R285" s="113"/>
      <c r="S285" s="113"/>
      <c r="T285" s="65">
        <v>1254904.19</v>
      </c>
      <c r="U285" s="66">
        <v>999204.93</v>
      </c>
      <c r="V285" s="66">
        <v>1423337.15</v>
      </c>
      <c r="W285" s="67">
        <v>1384514.64</v>
      </c>
      <c r="X285" s="68">
        <v>5061960.91</v>
      </c>
      <c r="Y285" s="114">
        <v>0</v>
      </c>
      <c r="Z285" s="115"/>
      <c r="AA285" s="9"/>
      <c r="AB285" s="8">
        <v>5061960.91</v>
      </c>
      <c r="AC285" s="6" t="s">
        <v>0</v>
      </c>
    </row>
    <row r="286" spans="1:29" ht="47.4" customHeight="1" x14ac:dyDescent="0.25">
      <c r="A286" s="7"/>
      <c r="B286" s="111" t="s">
        <v>16</v>
      </c>
      <c r="C286" s="111"/>
      <c r="D286" s="111"/>
      <c r="E286" s="111"/>
      <c r="F286" s="111"/>
      <c r="G286" s="111"/>
      <c r="H286" s="111"/>
      <c r="I286" s="111"/>
      <c r="J286" s="111"/>
      <c r="K286" s="111"/>
      <c r="L286" s="112"/>
      <c r="M286" s="62">
        <v>810</v>
      </c>
      <c r="N286" s="63">
        <v>4</v>
      </c>
      <c r="O286" s="63">
        <v>12</v>
      </c>
      <c r="P286" s="64" t="s">
        <v>213</v>
      </c>
      <c r="Q286" s="62">
        <v>100</v>
      </c>
      <c r="R286" s="113"/>
      <c r="S286" s="113"/>
      <c r="T286" s="65">
        <v>1215152.23</v>
      </c>
      <c r="U286" s="66">
        <v>771478.93</v>
      </c>
      <c r="V286" s="66">
        <v>933650.64</v>
      </c>
      <c r="W286" s="67">
        <v>1276038.5900000001</v>
      </c>
      <c r="X286" s="68">
        <v>4196320.3900000006</v>
      </c>
      <c r="Y286" s="114">
        <v>0</v>
      </c>
      <c r="Z286" s="115"/>
      <c r="AA286" s="9"/>
      <c r="AB286" s="8">
        <v>4196320.3899999997</v>
      </c>
      <c r="AC286" s="6" t="s">
        <v>0</v>
      </c>
    </row>
    <row r="287" spans="1:29" ht="13.2" customHeight="1" x14ac:dyDescent="0.25">
      <c r="A287" s="7"/>
      <c r="B287" s="111" t="s">
        <v>15</v>
      </c>
      <c r="C287" s="111"/>
      <c r="D287" s="111"/>
      <c r="E287" s="111"/>
      <c r="F287" s="111"/>
      <c r="G287" s="111"/>
      <c r="H287" s="111"/>
      <c r="I287" s="111"/>
      <c r="J287" s="111"/>
      <c r="K287" s="111"/>
      <c r="L287" s="112"/>
      <c r="M287" s="62">
        <v>810</v>
      </c>
      <c r="N287" s="63">
        <v>4</v>
      </c>
      <c r="O287" s="63">
        <v>12</v>
      </c>
      <c r="P287" s="64" t="s">
        <v>213</v>
      </c>
      <c r="Q287" s="62">
        <v>110</v>
      </c>
      <c r="R287" s="113"/>
      <c r="S287" s="113"/>
      <c r="T287" s="65">
        <v>1215152.23</v>
      </c>
      <c r="U287" s="66">
        <v>771478.93</v>
      </c>
      <c r="V287" s="66">
        <v>933650.64</v>
      </c>
      <c r="W287" s="67">
        <v>1276038.5900000001</v>
      </c>
      <c r="X287" s="68">
        <v>4196320.3900000006</v>
      </c>
      <c r="Y287" s="114">
        <v>0</v>
      </c>
      <c r="Z287" s="115"/>
      <c r="AA287" s="9"/>
      <c r="AB287" s="8">
        <v>4196320.3899999997</v>
      </c>
      <c r="AC287" s="6" t="s">
        <v>0</v>
      </c>
    </row>
    <row r="288" spans="1:29" ht="24" customHeight="1" x14ac:dyDescent="0.25">
      <c r="A288" s="7"/>
      <c r="B288" s="111" t="s">
        <v>14</v>
      </c>
      <c r="C288" s="111"/>
      <c r="D288" s="111"/>
      <c r="E288" s="111"/>
      <c r="F288" s="111"/>
      <c r="G288" s="111"/>
      <c r="H288" s="111"/>
      <c r="I288" s="111"/>
      <c r="J288" s="111"/>
      <c r="K288" s="111"/>
      <c r="L288" s="112"/>
      <c r="M288" s="62">
        <v>810</v>
      </c>
      <c r="N288" s="63">
        <v>4</v>
      </c>
      <c r="O288" s="63">
        <v>12</v>
      </c>
      <c r="P288" s="64" t="s">
        <v>213</v>
      </c>
      <c r="Q288" s="62">
        <v>200</v>
      </c>
      <c r="R288" s="113"/>
      <c r="S288" s="113"/>
      <c r="T288" s="65">
        <v>35233.96</v>
      </c>
      <c r="U288" s="66">
        <v>227726</v>
      </c>
      <c r="V288" s="66">
        <v>489080.1</v>
      </c>
      <c r="W288" s="67">
        <v>108476.05</v>
      </c>
      <c r="X288" s="68">
        <v>860516.1100000001</v>
      </c>
      <c r="Y288" s="114">
        <v>0</v>
      </c>
      <c r="Z288" s="115"/>
      <c r="AA288" s="9"/>
      <c r="AB288" s="8">
        <v>860516.11</v>
      </c>
      <c r="AC288" s="6" t="s">
        <v>0</v>
      </c>
    </row>
    <row r="289" spans="1:29" ht="23.4" customHeight="1" x14ac:dyDescent="0.25">
      <c r="A289" s="7"/>
      <c r="B289" s="111" t="s">
        <v>13</v>
      </c>
      <c r="C289" s="111"/>
      <c r="D289" s="111"/>
      <c r="E289" s="111"/>
      <c r="F289" s="111"/>
      <c r="G289" s="111"/>
      <c r="H289" s="111"/>
      <c r="I289" s="111"/>
      <c r="J289" s="111"/>
      <c r="K289" s="111"/>
      <c r="L289" s="112"/>
      <c r="M289" s="62">
        <v>810</v>
      </c>
      <c r="N289" s="63">
        <v>4</v>
      </c>
      <c r="O289" s="63">
        <v>12</v>
      </c>
      <c r="P289" s="64" t="s">
        <v>213</v>
      </c>
      <c r="Q289" s="62">
        <v>240</v>
      </c>
      <c r="R289" s="113"/>
      <c r="S289" s="113"/>
      <c r="T289" s="65">
        <v>35233.96</v>
      </c>
      <c r="U289" s="66">
        <v>227726</v>
      </c>
      <c r="V289" s="66">
        <v>489080.1</v>
      </c>
      <c r="W289" s="67">
        <v>108476.05</v>
      </c>
      <c r="X289" s="68">
        <v>860516.1100000001</v>
      </c>
      <c r="Y289" s="114">
        <v>0</v>
      </c>
      <c r="Z289" s="115"/>
      <c r="AA289" s="9"/>
      <c r="AB289" s="8">
        <v>860516.11</v>
      </c>
      <c r="AC289" s="6" t="s">
        <v>0</v>
      </c>
    </row>
    <row r="290" spans="1:29" ht="12.75" customHeight="1" x14ac:dyDescent="0.25">
      <c r="A290" s="7"/>
      <c r="B290" s="111" t="s">
        <v>20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2"/>
      <c r="M290" s="62">
        <v>810</v>
      </c>
      <c r="N290" s="63">
        <v>4</v>
      </c>
      <c r="O290" s="63">
        <v>12</v>
      </c>
      <c r="P290" s="64" t="s">
        <v>213</v>
      </c>
      <c r="Q290" s="62">
        <v>800</v>
      </c>
      <c r="R290" s="113"/>
      <c r="S290" s="113"/>
      <c r="T290" s="65">
        <v>4518</v>
      </c>
      <c r="U290" s="66">
        <v>0</v>
      </c>
      <c r="V290" s="66">
        <v>606.41</v>
      </c>
      <c r="W290" s="67">
        <v>0</v>
      </c>
      <c r="X290" s="68">
        <v>5124.41</v>
      </c>
      <c r="Y290" s="114">
        <v>0</v>
      </c>
      <c r="Z290" s="115"/>
      <c r="AA290" s="9"/>
      <c r="AB290" s="8">
        <v>5124.41</v>
      </c>
      <c r="AC290" s="6" t="s">
        <v>0</v>
      </c>
    </row>
    <row r="291" spans="1:29" ht="14.4" customHeight="1" x14ac:dyDescent="0.25">
      <c r="A291" s="7"/>
      <c r="B291" s="111" t="s">
        <v>19</v>
      </c>
      <c r="C291" s="111"/>
      <c r="D291" s="111"/>
      <c r="E291" s="111"/>
      <c r="F291" s="111"/>
      <c r="G291" s="111"/>
      <c r="H291" s="111"/>
      <c r="I291" s="111"/>
      <c r="J291" s="111"/>
      <c r="K291" s="111"/>
      <c r="L291" s="112"/>
      <c r="M291" s="62">
        <v>810</v>
      </c>
      <c r="N291" s="63">
        <v>4</v>
      </c>
      <c r="O291" s="63">
        <v>12</v>
      </c>
      <c r="P291" s="64" t="s">
        <v>213</v>
      </c>
      <c r="Q291" s="62">
        <v>850</v>
      </c>
      <c r="R291" s="113"/>
      <c r="S291" s="113"/>
      <c r="T291" s="65">
        <v>4518</v>
      </c>
      <c r="U291" s="66">
        <v>0</v>
      </c>
      <c r="V291" s="66">
        <v>606.41</v>
      </c>
      <c r="W291" s="67">
        <v>0</v>
      </c>
      <c r="X291" s="68">
        <v>5124.41</v>
      </c>
      <c r="Y291" s="114">
        <v>0</v>
      </c>
      <c r="Z291" s="115"/>
      <c r="AA291" s="9"/>
      <c r="AB291" s="8">
        <v>5124.41</v>
      </c>
      <c r="AC291" s="6" t="s">
        <v>0</v>
      </c>
    </row>
    <row r="292" spans="1:29" ht="41.4" customHeight="1" x14ac:dyDescent="0.25">
      <c r="A292" s="7"/>
      <c r="B292" s="111" t="s">
        <v>17</v>
      </c>
      <c r="C292" s="111"/>
      <c r="D292" s="111"/>
      <c r="E292" s="111"/>
      <c r="F292" s="111"/>
      <c r="G292" s="111"/>
      <c r="H292" s="111"/>
      <c r="I292" s="111"/>
      <c r="J292" s="111"/>
      <c r="K292" s="111"/>
      <c r="L292" s="112"/>
      <c r="M292" s="62">
        <v>810</v>
      </c>
      <c r="N292" s="63">
        <v>4</v>
      </c>
      <c r="O292" s="63">
        <v>12</v>
      </c>
      <c r="P292" s="64" t="s">
        <v>12</v>
      </c>
      <c r="Q292" s="62" t="s">
        <v>0</v>
      </c>
      <c r="R292" s="113"/>
      <c r="S292" s="113"/>
      <c r="T292" s="65">
        <v>1181572.75</v>
      </c>
      <c r="U292" s="66">
        <v>2951746.38</v>
      </c>
      <c r="V292" s="66">
        <v>1841628.48</v>
      </c>
      <c r="W292" s="67">
        <v>1866803.34</v>
      </c>
      <c r="X292" s="68">
        <v>7841750.9499999993</v>
      </c>
      <c r="Y292" s="114">
        <v>0</v>
      </c>
      <c r="Z292" s="115"/>
      <c r="AA292" s="9"/>
      <c r="AB292" s="8">
        <v>7841750.9500000002</v>
      </c>
      <c r="AC292" s="6" t="s">
        <v>0</v>
      </c>
    </row>
    <row r="293" spans="1:29" ht="45.6" customHeight="1" x14ac:dyDescent="0.25">
      <c r="A293" s="7"/>
      <c r="B293" s="111" t="s">
        <v>16</v>
      </c>
      <c r="C293" s="111"/>
      <c r="D293" s="111"/>
      <c r="E293" s="111"/>
      <c r="F293" s="111"/>
      <c r="G293" s="111"/>
      <c r="H293" s="111"/>
      <c r="I293" s="111"/>
      <c r="J293" s="111"/>
      <c r="K293" s="111"/>
      <c r="L293" s="112"/>
      <c r="M293" s="62">
        <v>810</v>
      </c>
      <c r="N293" s="63">
        <v>4</v>
      </c>
      <c r="O293" s="63">
        <v>12</v>
      </c>
      <c r="P293" s="64" t="s">
        <v>12</v>
      </c>
      <c r="Q293" s="62">
        <v>100</v>
      </c>
      <c r="R293" s="113"/>
      <c r="S293" s="113"/>
      <c r="T293" s="65">
        <v>1173725.01</v>
      </c>
      <c r="U293" s="66">
        <v>2934968.37</v>
      </c>
      <c r="V293" s="66">
        <v>1815354.33</v>
      </c>
      <c r="W293" s="67">
        <v>1846985.68</v>
      </c>
      <c r="X293" s="68">
        <v>7771033.3899999997</v>
      </c>
      <c r="Y293" s="114">
        <v>0</v>
      </c>
      <c r="Z293" s="115"/>
      <c r="AA293" s="9"/>
      <c r="AB293" s="8">
        <v>7771033.3899999997</v>
      </c>
      <c r="AC293" s="6" t="s">
        <v>0</v>
      </c>
    </row>
    <row r="294" spans="1:29" ht="16.2" customHeight="1" x14ac:dyDescent="0.25">
      <c r="A294" s="7"/>
      <c r="B294" s="111" t="s">
        <v>15</v>
      </c>
      <c r="C294" s="111"/>
      <c r="D294" s="111"/>
      <c r="E294" s="111"/>
      <c r="F294" s="111"/>
      <c r="G294" s="111"/>
      <c r="H294" s="111"/>
      <c r="I294" s="111"/>
      <c r="J294" s="111"/>
      <c r="K294" s="111"/>
      <c r="L294" s="112"/>
      <c r="M294" s="62">
        <v>810</v>
      </c>
      <c r="N294" s="63">
        <v>4</v>
      </c>
      <c r="O294" s="63">
        <v>12</v>
      </c>
      <c r="P294" s="64" t="s">
        <v>12</v>
      </c>
      <c r="Q294" s="62">
        <v>110</v>
      </c>
      <c r="R294" s="113"/>
      <c r="S294" s="113"/>
      <c r="T294" s="65">
        <v>1173725.01</v>
      </c>
      <c r="U294" s="66">
        <v>2934968.37</v>
      </c>
      <c r="V294" s="66">
        <v>1815354.33</v>
      </c>
      <c r="W294" s="67">
        <v>1846985.68</v>
      </c>
      <c r="X294" s="68">
        <v>7771033.3899999997</v>
      </c>
      <c r="Y294" s="114">
        <v>0</v>
      </c>
      <c r="Z294" s="115"/>
      <c r="AA294" s="9"/>
      <c r="AB294" s="8">
        <v>7771033.3899999997</v>
      </c>
      <c r="AC294" s="6" t="s">
        <v>0</v>
      </c>
    </row>
    <row r="295" spans="1:29" ht="21" customHeight="1" x14ac:dyDescent="0.25">
      <c r="A295" s="7"/>
      <c r="B295" s="111" t="s">
        <v>14</v>
      </c>
      <c r="C295" s="111"/>
      <c r="D295" s="111"/>
      <c r="E295" s="111"/>
      <c r="F295" s="111"/>
      <c r="G295" s="111"/>
      <c r="H295" s="111"/>
      <c r="I295" s="111"/>
      <c r="J295" s="111"/>
      <c r="K295" s="111"/>
      <c r="L295" s="112"/>
      <c r="M295" s="62">
        <v>810</v>
      </c>
      <c r="N295" s="63">
        <v>4</v>
      </c>
      <c r="O295" s="63">
        <v>12</v>
      </c>
      <c r="P295" s="64" t="s">
        <v>12</v>
      </c>
      <c r="Q295" s="62">
        <v>200</v>
      </c>
      <c r="R295" s="113"/>
      <c r="S295" s="113"/>
      <c r="T295" s="65">
        <v>7847.74</v>
      </c>
      <c r="U295" s="66">
        <v>16778.009999999998</v>
      </c>
      <c r="V295" s="66">
        <v>26274.15</v>
      </c>
      <c r="W295" s="67">
        <v>19817.66</v>
      </c>
      <c r="X295" s="68">
        <v>70717.56</v>
      </c>
      <c r="Y295" s="114">
        <v>0</v>
      </c>
      <c r="Z295" s="115"/>
      <c r="AA295" s="9"/>
      <c r="AB295" s="8">
        <v>70717.56</v>
      </c>
      <c r="AC295" s="6" t="s">
        <v>0</v>
      </c>
    </row>
    <row r="296" spans="1:29" ht="22.8" customHeight="1" x14ac:dyDescent="0.25">
      <c r="A296" s="7"/>
      <c r="B296" s="111" t="s">
        <v>13</v>
      </c>
      <c r="C296" s="111"/>
      <c r="D296" s="111"/>
      <c r="E296" s="111"/>
      <c r="F296" s="111"/>
      <c r="G296" s="111"/>
      <c r="H296" s="111"/>
      <c r="I296" s="111"/>
      <c r="J296" s="111"/>
      <c r="K296" s="111"/>
      <c r="L296" s="112"/>
      <c r="M296" s="62">
        <v>810</v>
      </c>
      <c r="N296" s="63">
        <v>4</v>
      </c>
      <c r="O296" s="63">
        <v>12</v>
      </c>
      <c r="P296" s="64" t="s">
        <v>12</v>
      </c>
      <c r="Q296" s="62">
        <v>240</v>
      </c>
      <c r="R296" s="113"/>
      <c r="S296" s="113"/>
      <c r="T296" s="65">
        <v>7847.74</v>
      </c>
      <c r="U296" s="66">
        <v>16778.009999999998</v>
      </c>
      <c r="V296" s="66">
        <v>26274.15</v>
      </c>
      <c r="W296" s="67">
        <v>19817.66</v>
      </c>
      <c r="X296" s="68">
        <v>70717.56</v>
      </c>
      <c r="Y296" s="114">
        <v>0</v>
      </c>
      <c r="Z296" s="115"/>
      <c r="AA296" s="9"/>
      <c r="AB296" s="8">
        <v>70717.56</v>
      </c>
      <c r="AC296" s="6" t="s">
        <v>0</v>
      </c>
    </row>
    <row r="297" spans="1:29" ht="16.8" customHeight="1" x14ac:dyDescent="0.25">
      <c r="A297" s="7"/>
      <c r="B297" s="111" t="s">
        <v>212</v>
      </c>
      <c r="C297" s="111"/>
      <c r="D297" s="111"/>
      <c r="E297" s="111"/>
      <c r="F297" s="111"/>
      <c r="G297" s="111"/>
      <c r="H297" s="111"/>
      <c r="I297" s="111"/>
      <c r="J297" s="111"/>
      <c r="K297" s="111"/>
      <c r="L297" s="112"/>
      <c r="M297" s="62">
        <v>810</v>
      </c>
      <c r="N297" s="63">
        <v>5</v>
      </c>
      <c r="O297" s="63">
        <v>0</v>
      </c>
      <c r="P297" s="64" t="s">
        <v>0</v>
      </c>
      <c r="Q297" s="62" t="s">
        <v>0</v>
      </c>
      <c r="R297" s="113"/>
      <c r="S297" s="113"/>
      <c r="T297" s="65">
        <v>15321389.18</v>
      </c>
      <c r="U297" s="66">
        <v>73511161.599999994</v>
      </c>
      <c r="V297" s="66">
        <v>67294310.219999999</v>
      </c>
      <c r="W297" s="67">
        <v>0</v>
      </c>
      <c r="X297" s="68">
        <v>156126861</v>
      </c>
      <c r="Y297" s="114">
        <v>0</v>
      </c>
      <c r="Z297" s="115"/>
      <c r="AA297" s="9"/>
      <c r="AB297" s="8">
        <v>156126861</v>
      </c>
      <c r="AC297" s="6" t="s">
        <v>0</v>
      </c>
    </row>
    <row r="298" spans="1:29" ht="12.75" customHeight="1" x14ac:dyDescent="0.25">
      <c r="A298" s="7"/>
      <c r="B298" s="111" t="s">
        <v>211</v>
      </c>
      <c r="C298" s="111"/>
      <c r="D298" s="111"/>
      <c r="E298" s="111"/>
      <c r="F298" s="111"/>
      <c r="G298" s="111"/>
      <c r="H298" s="111"/>
      <c r="I298" s="111"/>
      <c r="J298" s="111"/>
      <c r="K298" s="111"/>
      <c r="L298" s="112"/>
      <c r="M298" s="62">
        <v>810</v>
      </c>
      <c r="N298" s="63">
        <v>5</v>
      </c>
      <c r="O298" s="63">
        <v>1</v>
      </c>
      <c r="P298" s="64" t="s">
        <v>0</v>
      </c>
      <c r="Q298" s="62" t="s">
        <v>0</v>
      </c>
      <c r="R298" s="113"/>
      <c r="S298" s="113"/>
      <c r="T298" s="65">
        <v>50000</v>
      </c>
      <c r="U298" s="66">
        <v>4781800</v>
      </c>
      <c r="V298" s="66">
        <v>4781800</v>
      </c>
      <c r="W298" s="67">
        <v>0</v>
      </c>
      <c r="X298" s="68">
        <v>9613600</v>
      </c>
      <c r="Y298" s="114">
        <v>0</v>
      </c>
      <c r="Z298" s="115"/>
      <c r="AA298" s="9"/>
      <c r="AB298" s="8">
        <v>9613600</v>
      </c>
      <c r="AC298" s="6" t="s">
        <v>0</v>
      </c>
    </row>
    <row r="299" spans="1:29" ht="14.4" customHeight="1" x14ac:dyDescent="0.25">
      <c r="A299" s="7"/>
      <c r="B299" s="111" t="s">
        <v>9</v>
      </c>
      <c r="C299" s="111"/>
      <c r="D299" s="111"/>
      <c r="E299" s="111"/>
      <c r="F299" s="111"/>
      <c r="G299" s="111"/>
      <c r="H299" s="111"/>
      <c r="I299" s="111"/>
      <c r="J299" s="111"/>
      <c r="K299" s="111"/>
      <c r="L299" s="112"/>
      <c r="M299" s="62">
        <v>810</v>
      </c>
      <c r="N299" s="63">
        <v>5</v>
      </c>
      <c r="O299" s="63">
        <v>1</v>
      </c>
      <c r="P299" s="64" t="s">
        <v>8</v>
      </c>
      <c r="Q299" s="62" t="s">
        <v>0</v>
      </c>
      <c r="R299" s="113"/>
      <c r="S299" s="113"/>
      <c r="T299" s="65">
        <v>50000</v>
      </c>
      <c r="U299" s="66">
        <v>4781800</v>
      </c>
      <c r="V299" s="66">
        <v>4781800</v>
      </c>
      <c r="W299" s="67">
        <v>0</v>
      </c>
      <c r="X299" s="68">
        <v>9613600</v>
      </c>
      <c r="Y299" s="114">
        <v>0</v>
      </c>
      <c r="Z299" s="115"/>
      <c r="AA299" s="9"/>
      <c r="AB299" s="8">
        <v>9613600</v>
      </c>
      <c r="AC299" s="6" t="s">
        <v>0</v>
      </c>
    </row>
    <row r="300" spans="1:29" ht="16.2" customHeight="1" x14ac:dyDescent="0.25">
      <c r="A300" s="7"/>
      <c r="B300" s="111" t="s">
        <v>210</v>
      </c>
      <c r="C300" s="111"/>
      <c r="D300" s="111"/>
      <c r="E300" s="111"/>
      <c r="F300" s="111"/>
      <c r="G300" s="111"/>
      <c r="H300" s="111"/>
      <c r="I300" s="111"/>
      <c r="J300" s="111"/>
      <c r="K300" s="111"/>
      <c r="L300" s="112"/>
      <c r="M300" s="62">
        <v>810</v>
      </c>
      <c r="N300" s="63">
        <v>5</v>
      </c>
      <c r="O300" s="63">
        <v>1</v>
      </c>
      <c r="P300" s="64" t="s">
        <v>209</v>
      </c>
      <c r="Q300" s="62" t="s">
        <v>0</v>
      </c>
      <c r="R300" s="113"/>
      <c r="S300" s="113"/>
      <c r="T300" s="65">
        <v>50000</v>
      </c>
      <c r="U300" s="66">
        <v>0</v>
      </c>
      <c r="V300" s="66">
        <v>0</v>
      </c>
      <c r="W300" s="67">
        <v>0</v>
      </c>
      <c r="X300" s="68">
        <v>50000</v>
      </c>
      <c r="Y300" s="114">
        <v>0</v>
      </c>
      <c r="Z300" s="115"/>
      <c r="AA300" s="9"/>
      <c r="AB300" s="8">
        <v>50000</v>
      </c>
      <c r="AC300" s="6" t="s">
        <v>0</v>
      </c>
    </row>
    <row r="301" spans="1:29" ht="22.2" customHeight="1" x14ac:dyDescent="0.25">
      <c r="A301" s="7"/>
      <c r="B301" s="111" t="s">
        <v>78</v>
      </c>
      <c r="C301" s="111"/>
      <c r="D301" s="111"/>
      <c r="E301" s="111"/>
      <c r="F301" s="111"/>
      <c r="G301" s="111"/>
      <c r="H301" s="111"/>
      <c r="I301" s="111"/>
      <c r="J301" s="111"/>
      <c r="K301" s="111"/>
      <c r="L301" s="112"/>
      <c r="M301" s="62">
        <v>810</v>
      </c>
      <c r="N301" s="63">
        <v>5</v>
      </c>
      <c r="O301" s="63">
        <v>1</v>
      </c>
      <c r="P301" s="64" t="s">
        <v>209</v>
      </c>
      <c r="Q301" s="62">
        <v>400</v>
      </c>
      <c r="R301" s="113"/>
      <c r="S301" s="113"/>
      <c r="T301" s="65">
        <v>50000</v>
      </c>
      <c r="U301" s="66">
        <v>0</v>
      </c>
      <c r="V301" s="66">
        <v>0</v>
      </c>
      <c r="W301" s="67">
        <v>0</v>
      </c>
      <c r="X301" s="68">
        <v>50000</v>
      </c>
      <c r="Y301" s="114">
        <v>0</v>
      </c>
      <c r="Z301" s="115"/>
      <c r="AA301" s="9"/>
      <c r="AB301" s="8">
        <v>50000</v>
      </c>
      <c r="AC301" s="6" t="s">
        <v>0</v>
      </c>
    </row>
    <row r="302" spans="1:29" ht="12.75" customHeight="1" x14ac:dyDescent="0.25">
      <c r="A302" s="7"/>
      <c r="B302" s="111" t="s">
        <v>77</v>
      </c>
      <c r="C302" s="111"/>
      <c r="D302" s="111"/>
      <c r="E302" s="111"/>
      <c r="F302" s="111"/>
      <c r="G302" s="111"/>
      <c r="H302" s="111"/>
      <c r="I302" s="111"/>
      <c r="J302" s="111"/>
      <c r="K302" s="111"/>
      <c r="L302" s="112"/>
      <c r="M302" s="62">
        <v>810</v>
      </c>
      <c r="N302" s="63">
        <v>5</v>
      </c>
      <c r="O302" s="63">
        <v>1</v>
      </c>
      <c r="P302" s="64" t="s">
        <v>209</v>
      </c>
      <c r="Q302" s="62">
        <v>410</v>
      </c>
      <c r="R302" s="113"/>
      <c r="S302" s="113"/>
      <c r="T302" s="65">
        <v>50000</v>
      </c>
      <c r="U302" s="66">
        <v>0</v>
      </c>
      <c r="V302" s="66">
        <v>0</v>
      </c>
      <c r="W302" s="67">
        <v>0</v>
      </c>
      <c r="X302" s="68">
        <v>50000</v>
      </c>
      <c r="Y302" s="114">
        <v>0</v>
      </c>
      <c r="Z302" s="115"/>
      <c r="AA302" s="9"/>
      <c r="AB302" s="8">
        <v>50000</v>
      </c>
      <c r="AC302" s="6" t="s">
        <v>0</v>
      </c>
    </row>
    <row r="303" spans="1:29" ht="42" customHeight="1" x14ac:dyDescent="0.25">
      <c r="A303" s="7"/>
      <c r="B303" s="111" t="s">
        <v>208</v>
      </c>
      <c r="C303" s="111"/>
      <c r="D303" s="111"/>
      <c r="E303" s="111"/>
      <c r="F303" s="111"/>
      <c r="G303" s="111"/>
      <c r="H303" s="111"/>
      <c r="I303" s="111"/>
      <c r="J303" s="111"/>
      <c r="K303" s="111"/>
      <c r="L303" s="112"/>
      <c r="M303" s="62">
        <v>810</v>
      </c>
      <c r="N303" s="63">
        <v>5</v>
      </c>
      <c r="O303" s="63">
        <v>1</v>
      </c>
      <c r="P303" s="64" t="s">
        <v>207</v>
      </c>
      <c r="Q303" s="62" t="s">
        <v>0</v>
      </c>
      <c r="R303" s="113"/>
      <c r="S303" s="113"/>
      <c r="T303" s="65">
        <v>0</v>
      </c>
      <c r="U303" s="66">
        <v>3187900</v>
      </c>
      <c r="V303" s="66">
        <v>878100</v>
      </c>
      <c r="W303" s="67">
        <v>0</v>
      </c>
      <c r="X303" s="68">
        <v>4066000</v>
      </c>
      <c r="Y303" s="114">
        <v>0</v>
      </c>
      <c r="Z303" s="115"/>
      <c r="AA303" s="9"/>
      <c r="AB303" s="8">
        <v>4066000</v>
      </c>
      <c r="AC303" s="6" t="s">
        <v>0</v>
      </c>
    </row>
    <row r="304" spans="1:29" ht="22.2" customHeight="1" x14ac:dyDescent="0.25">
      <c r="A304" s="7"/>
      <c r="B304" s="111" t="s">
        <v>78</v>
      </c>
      <c r="C304" s="111"/>
      <c r="D304" s="111"/>
      <c r="E304" s="111"/>
      <c r="F304" s="111"/>
      <c r="G304" s="111"/>
      <c r="H304" s="111"/>
      <c r="I304" s="111"/>
      <c r="J304" s="111"/>
      <c r="K304" s="111"/>
      <c r="L304" s="112"/>
      <c r="M304" s="62">
        <v>810</v>
      </c>
      <c r="N304" s="63">
        <v>5</v>
      </c>
      <c r="O304" s="63">
        <v>1</v>
      </c>
      <c r="P304" s="64" t="s">
        <v>207</v>
      </c>
      <c r="Q304" s="62">
        <v>400</v>
      </c>
      <c r="R304" s="113"/>
      <c r="S304" s="113"/>
      <c r="T304" s="65">
        <v>0</v>
      </c>
      <c r="U304" s="66">
        <v>3187900</v>
      </c>
      <c r="V304" s="66">
        <v>878100</v>
      </c>
      <c r="W304" s="67">
        <v>0</v>
      </c>
      <c r="X304" s="68">
        <v>4066000</v>
      </c>
      <c r="Y304" s="114">
        <v>0</v>
      </c>
      <c r="Z304" s="115"/>
      <c r="AA304" s="9"/>
      <c r="AB304" s="8">
        <v>4066000</v>
      </c>
      <c r="AC304" s="6" t="s">
        <v>0</v>
      </c>
    </row>
    <row r="305" spans="1:29" ht="12.75" customHeight="1" x14ac:dyDescent="0.25">
      <c r="A305" s="7"/>
      <c r="B305" s="111" t="s">
        <v>77</v>
      </c>
      <c r="C305" s="111"/>
      <c r="D305" s="111"/>
      <c r="E305" s="111"/>
      <c r="F305" s="111"/>
      <c r="G305" s="111"/>
      <c r="H305" s="111"/>
      <c r="I305" s="111"/>
      <c r="J305" s="111"/>
      <c r="K305" s="111"/>
      <c r="L305" s="112"/>
      <c r="M305" s="62">
        <v>810</v>
      </c>
      <c r="N305" s="63">
        <v>5</v>
      </c>
      <c r="O305" s="63">
        <v>1</v>
      </c>
      <c r="P305" s="64" t="s">
        <v>207</v>
      </c>
      <c r="Q305" s="62">
        <v>410</v>
      </c>
      <c r="R305" s="113"/>
      <c r="S305" s="113"/>
      <c r="T305" s="65">
        <v>0</v>
      </c>
      <c r="U305" s="66">
        <v>3187900</v>
      </c>
      <c r="V305" s="66">
        <v>878100</v>
      </c>
      <c r="W305" s="67">
        <v>0</v>
      </c>
      <c r="X305" s="68">
        <v>4066000</v>
      </c>
      <c r="Y305" s="114">
        <v>0</v>
      </c>
      <c r="Z305" s="115"/>
      <c r="AA305" s="9"/>
      <c r="AB305" s="8">
        <v>4066000</v>
      </c>
      <c r="AC305" s="6" t="s">
        <v>0</v>
      </c>
    </row>
    <row r="306" spans="1:29" ht="46.8" customHeight="1" x14ac:dyDescent="0.25">
      <c r="A306" s="7"/>
      <c r="B306" s="111" t="s">
        <v>206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112"/>
      <c r="M306" s="62">
        <v>810</v>
      </c>
      <c r="N306" s="63">
        <v>5</v>
      </c>
      <c r="O306" s="63">
        <v>1</v>
      </c>
      <c r="P306" s="64" t="s">
        <v>205</v>
      </c>
      <c r="Q306" s="62" t="s">
        <v>0</v>
      </c>
      <c r="R306" s="113"/>
      <c r="S306" s="113"/>
      <c r="T306" s="65">
        <v>0</v>
      </c>
      <c r="U306" s="66">
        <v>1593900</v>
      </c>
      <c r="V306" s="66">
        <v>3903700</v>
      </c>
      <c r="W306" s="67">
        <v>0</v>
      </c>
      <c r="X306" s="68">
        <v>5497600</v>
      </c>
      <c r="Y306" s="114">
        <v>0</v>
      </c>
      <c r="Z306" s="115"/>
      <c r="AA306" s="9"/>
      <c r="AB306" s="8">
        <v>5497600</v>
      </c>
      <c r="AC306" s="6" t="s">
        <v>0</v>
      </c>
    </row>
    <row r="307" spans="1:29" ht="25.8" customHeight="1" x14ac:dyDescent="0.25">
      <c r="A307" s="7"/>
      <c r="B307" s="111" t="s">
        <v>78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2"/>
      <c r="M307" s="62">
        <v>810</v>
      </c>
      <c r="N307" s="63">
        <v>5</v>
      </c>
      <c r="O307" s="63">
        <v>1</v>
      </c>
      <c r="P307" s="64" t="s">
        <v>205</v>
      </c>
      <c r="Q307" s="62">
        <v>400</v>
      </c>
      <c r="R307" s="113"/>
      <c r="S307" s="113"/>
      <c r="T307" s="65">
        <v>0</v>
      </c>
      <c r="U307" s="66">
        <v>1593900</v>
      </c>
      <c r="V307" s="66">
        <v>3903700</v>
      </c>
      <c r="W307" s="67">
        <v>0</v>
      </c>
      <c r="X307" s="68">
        <v>5497600</v>
      </c>
      <c r="Y307" s="114">
        <v>0</v>
      </c>
      <c r="Z307" s="115"/>
      <c r="AA307" s="9"/>
      <c r="AB307" s="8">
        <v>5497600</v>
      </c>
      <c r="AC307" s="6" t="s">
        <v>0</v>
      </c>
    </row>
    <row r="308" spans="1:29" ht="12.75" customHeight="1" x14ac:dyDescent="0.25">
      <c r="A308" s="7"/>
      <c r="B308" s="111" t="s">
        <v>77</v>
      </c>
      <c r="C308" s="111"/>
      <c r="D308" s="111"/>
      <c r="E308" s="111"/>
      <c r="F308" s="111"/>
      <c r="G308" s="111"/>
      <c r="H308" s="111"/>
      <c r="I308" s="111"/>
      <c r="J308" s="111"/>
      <c r="K308" s="111"/>
      <c r="L308" s="112"/>
      <c r="M308" s="62">
        <v>810</v>
      </c>
      <c r="N308" s="63">
        <v>5</v>
      </c>
      <c r="O308" s="63">
        <v>1</v>
      </c>
      <c r="P308" s="64" t="s">
        <v>205</v>
      </c>
      <c r="Q308" s="62">
        <v>410</v>
      </c>
      <c r="R308" s="113"/>
      <c r="S308" s="113"/>
      <c r="T308" s="65">
        <v>0</v>
      </c>
      <c r="U308" s="66">
        <v>1593900</v>
      </c>
      <c r="V308" s="66">
        <v>3903700</v>
      </c>
      <c r="W308" s="67">
        <v>0</v>
      </c>
      <c r="X308" s="68">
        <v>5497600</v>
      </c>
      <c r="Y308" s="114">
        <v>0</v>
      </c>
      <c r="Z308" s="115"/>
      <c r="AA308" s="9"/>
      <c r="AB308" s="8">
        <v>5497600</v>
      </c>
      <c r="AC308" s="6" t="s">
        <v>0</v>
      </c>
    </row>
    <row r="309" spans="1:29" ht="12.75" customHeight="1" x14ac:dyDescent="0.25">
      <c r="A309" s="7"/>
      <c r="B309" s="111" t="s">
        <v>204</v>
      </c>
      <c r="C309" s="111"/>
      <c r="D309" s="111"/>
      <c r="E309" s="111"/>
      <c r="F309" s="111"/>
      <c r="G309" s="111"/>
      <c r="H309" s="111"/>
      <c r="I309" s="111"/>
      <c r="J309" s="111"/>
      <c r="K309" s="111"/>
      <c r="L309" s="112"/>
      <c r="M309" s="62">
        <v>810</v>
      </c>
      <c r="N309" s="63">
        <v>5</v>
      </c>
      <c r="O309" s="63">
        <v>2</v>
      </c>
      <c r="P309" s="64" t="s">
        <v>0</v>
      </c>
      <c r="Q309" s="62" t="s">
        <v>0</v>
      </c>
      <c r="R309" s="113"/>
      <c r="S309" s="113"/>
      <c r="T309" s="65">
        <v>12590989.18</v>
      </c>
      <c r="U309" s="66">
        <v>48537561.600000001</v>
      </c>
      <c r="V309" s="66">
        <v>62512510.219999999</v>
      </c>
      <c r="W309" s="67">
        <v>0</v>
      </c>
      <c r="X309" s="68">
        <v>123641061</v>
      </c>
      <c r="Y309" s="114">
        <v>0</v>
      </c>
      <c r="Z309" s="115"/>
      <c r="AA309" s="9"/>
      <c r="AB309" s="8">
        <v>123641061</v>
      </c>
      <c r="AC309" s="6" t="s">
        <v>0</v>
      </c>
    </row>
    <row r="310" spans="1:29" ht="13.2" customHeight="1" x14ac:dyDescent="0.25">
      <c r="A310" s="7"/>
      <c r="B310" s="111" t="s">
        <v>9</v>
      </c>
      <c r="C310" s="111"/>
      <c r="D310" s="111"/>
      <c r="E310" s="111"/>
      <c r="F310" s="111"/>
      <c r="G310" s="111"/>
      <c r="H310" s="111"/>
      <c r="I310" s="111"/>
      <c r="J310" s="111"/>
      <c r="K310" s="111"/>
      <c r="L310" s="112"/>
      <c r="M310" s="62">
        <v>810</v>
      </c>
      <c r="N310" s="63">
        <v>5</v>
      </c>
      <c r="O310" s="63">
        <v>2</v>
      </c>
      <c r="P310" s="64" t="s">
        <v>8</v>
      </c>
      <c r="Q310" s="62" t="s">
        <v>0</v>
      </c>
      <c r="R310" s="113"/>
      <c r="S310" s="113"/>
      <c r="T310" s="65">
        <v>12590989.18</v>
      </c>
      <c r="U310" s="66">
        <v>48537561.600000001</v>
      </c>
      <c r="V310" s="66">
        <v>62512510.219999999</v>
      </c>
      <c r="W310" s="67">
        <v>0</v>
      </c>
      <c r="X310" s="68">
        <v>123641061</v>
      </c>
      <c r="Y310" s="114">
        <v>0</v>
      </c>
      <c r="Z310" s="115"/>
      <c r="AA310" s="9"/>
      <c r="AB310" s="8">
        <v>123641061</v>
      </c>
      <c r="AC310" s="6" t="s">
        <v>0</v>
      </c>
    </row>
    <row r="311" spans="1:29" ht="23.4" customHeight="1" x14ac:dyDescent="0.25">
      <c r="A311" s="7"/>
      <c r="B311" s="111" t="s">
        <v>203</v>
      </c>
      <c r="C311" s="111"/>
      <c r="D311" s="111"/>
      <c r="E311" s="111"/>
      <c r="F311" s="111"/>
      <c r="G311" s="111"/>
      <c r="H311" s="111"/>
      <c r="I311" s="111"/>
      <c r="J311" s="111"/>
      <c r="K311" s="111"/>
      <c r="L311" s="112"/>
      <c r="M311" s="62">
        <v>810</v>
      </c>
      <c r="N311" s="63">
        <v>5</v>
      </c>
      <c r="O311" s="63">
        <v>2</v>
      </c>
      <c r="P311" s="64" t="s">
        <v>202</v>
      </c>
      <c r="Q311" s="62" t="s">
        <v>0</v>
      </c>
      <c r="R311" s="113"/>
      <c r="S311" s="113"/>
      <c r="T311" s="65">
        <v>0</v>
      </c>
      <c r="U311" s="66">
        <v>0</v>
      </c>
      <c r="V311" s="66">
        <v>1450000</v>
      </c>
      <c r="W311" s="67">
        <v>0</v>
      </c>
      <c r="X311" s="68">
        <v>1450000</v>
      </c>
      <c r="Y311" s="114">
        <v>0</v>
      </c>
      <c r="Z311" s="115"/>
      <c r="AA311" s="9"/>
      <c r="AB311" s="8">
        <v>1450000</v>
      </c>
      <c r="AC311" s="6" t="s">
        <v>0</v>
      </c>
    </row>
    <row r="312" spans="1:29" ht="21" customHeight="1" x14ac:dyDescent="0.25">
      <c r="A312" s="7"/>
      <c r="B312" s="111" t="s">
        <v>78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2"/>
      <c r="M312" s="62">
        <v>810</v>
      </c>
      <c r="N312" s="63">
        <v>5</v>
      </c>
      <c r="O312" s="63">
        <v>2</v>
      </c>
      <c r="P312" s="64" t="s">
        <v>202</v>
      </c>
      <c r="Q312" s="62">
        <v>400</v>
      </c>
      <c r="R312" s="113"/>
      <c r="S312" s="113"/>
      <c r="T312" s="65">
        <v>0</v>
      </c>
      <c r="U312" s="66">
        <v>0</v>
      </c>
      <c r="V312" s="66">
        <v>1450000</v>
      </c>
      <c r="W312" s="67">
        <v>0</v>
      </c>
      <c r="X312" s="68">
        <v>1450000</v>
      </c>
      <c r="Y312" s="114">
        <v>0</v>
      </c>
      <c r="Z312" s="115"/>
      <c r="AA312" s="9"/>
      <c r="AB312" s="8">
        <v>1450000</v>
      </c>
      <c r="AC312" s="6" t="s">
        <v>0</v>
      </c>
    </row>
    <row r="313" spans="1:29" ht="12.75" customHeight="1" x14ac:dyDescent="0.25">
      <c r="A313" s="7"/>
      <c r="B313" s="111" t="s">
        <v>77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2"/>
      <c r="M313" s="62">
        <v>810</v>
      </c>
      <c r="N313" s="63">
        <v>5</v>
      </c>
      <c r="O313" s="63">
        <v>2</v>
      </c>
      <c r="P313" s="64" t="s">
        <v>202</v>
      </c>
      <c r="Q313" s="62">
        <v>410</v>
      </c>
      <c r="R313" s="113"/>
      <c r="S313" s="113"/>
      <c r="T313" s="65">
        <v>0</v>
      </c>
      <c r="U313" s="66">
        <v>0</v>
      </c>
      <c r="V313" s="66">
        <v>1450000</v>
      </c>
      <c r="W313" s="67">
        <v>0</v>
      </c>
      <c r="X313" s="68">
        <v>1450000</v>
      </c>
      <c r="Y313" s="114">
        <v>0</v>
      </c>
      <c r="Z313" s="115"/>
      <c r="AA313" s="9"/>
      <c r="AB313" s="8">
        <v>1450000</v>
      </c>
      <c r="AC313" s="6" t="s">
        <v>0</v>
      </c>
    </row>
    <row r="314" spans="1:29" ht="42.6" customHeight="1" x14ac:dyDescent="0.25">
      <c r="A314" s="7"/>
      <c r="B314" s="111" t="s">
        <v>201</v>
      </c>
      <c r="C314" s="111"/>
      <c r="D314" s="111"/>
      <c r="E314" s="111"/>
      <c r="F314" s="111"/>
      <c r="G314" s="111"/>
      <c r="H314" s="111"/>
      <c r="I314" s="111"/>
      <c r="J314" s="111"/>
      <c r="K314" s="111"/>
      <c r="L314" s="112"/>
      <c r="M314" s="62">
        <v>810</v>
      </c>
      <c r="N314" s="63">
        <v>5</v>
      </c>
      <c r="O314" s="63">
        <v>2</v>
      </c>
      <c r="P314" s="64" t="s">
        <v>200</v>
      </c>
      <c r="Q314" s="62" t="s">
        <v>0</v>
      </c>
      <c r="R314" s="113"/>
      <c r="S314" s="113"/>
      <c r="T314" s="65">
        <v>45871</v>
      </c>
      <c r="U314" s="66">
        <v>871530</v>
      </c>
      <c r="V314" s="66">
        <v>210000</v>
      </c>
      <c r="W314" s="67">
        <v>0</v>
      </c>
      <c r="X314" s="68">
        <v>1127401</v>
      </c>
      <c r="Y314" s="114">
        <v>0</v>
      </c>
      <c r="Z314" s="115"/>
      <c r="AA314" s="9"/>
      <c r="AB314" s="8">
        <v>1127401</v>
      </c>
      <c r="AC314" s="6" t="s">
        <v>0</v>
      </c>
    </row>
    <row r="315" spans="1:29" ht="21" customHeight="1" x14ac:dyDescent="0.25">
      <c r="A315" s="7"/>
      <c r="B315" s="111" t="s">
        <v>14</v>
      </c>
      <c r="C315" s="111"/>
      <c r="D315" s="111"/>
      <c r="E315" s="111"/>
      <c r="F315" s="111"/>
      <c r="G315" s="111"/>
      <c r="H315" s="111"/>
      <c r="I315" s="111"/>
      <c r="J315" s="111"/>
      <c r="K315" s="111"/>
      <c r="L315" s="112"/>
      <c r="M315" s="62">
        <v>810</v>
      </c>
      <c r="N315" s="63">
        <v>5</v>
      </c>
      <c r="O315" s="63">
        <v>2</v>
      </c>
      <c r="P315" s="64" t="s">
        <v>200</v>
      </c>
      <c r="Q315" s="62">
        <v>200</v>
      </c>
      <c r="R315" s="113"/>
      <c r="S315" s="113"/>
      <c r="T315" s="65">
        <v>45871</v>
      </c>
      <c r="U315" s="66">
        <v>871530</v>
      </c>
      <c r="V315" s="66">
        <v>0</v>
      </c>
      <c r="W315" s="67">
        <v>0</v>
      </c>
      <c r="X315" s="68">
        <v>917401</v>
      </c>
      <c r="Y315" s="114">
        <v>0</v>
      </c>
      <c r="Z315" s="115"/>
      <c r="AA315" s="9"/>
      <c r="AB315" s="8">
        <v>917401</v>
      </c>
      <c r="AC315" s="6" t="s">
        <v>0</v>
      </c>
    </row>
    <row r="316" spans="1:29" ht="23.4" customHeight="1" x14ac:dyDescent="0.25">
      <c r="A316" s="7"/>
      <c r="B316" s="111" t="s">
        <v>13</v>
      </c>
      <c r="C316" s="111"/>
      <c r="D316" s="111"/>
      <c r="E316" s="111"/>
      <c r="F316" s="111"/>
      <c r="G316" s="111"/>
      <c r="H316" s="111"/>
      <c r="I316" s="111"/>
      <c r="J316" s="111"/>
      <c r="K316" s="111"/>
      <c r="L316" s="112"/>
      <c r="M316" s="62">
        <v>810</v>
      </c>
      <c r="N316" s="63">
        <v>5</v>
      </c>
      <c r="O316" s="63">
        <v>2</v>
      </c>
      <c r="P316" s="64" t="s">
        <v>200</v>
      </c>
      <c r="Q316" s="62">
        <v>240</v>
      </c>
      <c r="R316" s="113"/>
      <c r="S316" s="113"/>
      <c r="T316" s="65">
        <v>45871</v>
      </c>
      <c r="U316" s="66">
        <v>871530</v>
      </c>
      <c r="V316" s="66">
        <v>0</v>
      </c>
      <c r="W316" s="67">
        <v>0</v>
      </c>
      <c r="X316" s="68">
        <v>917401</v>
      </c>
      <c r="Y316" s="114">
        <v>0</v>
      </c>
      <c r="Z316" s="115"/>
      <c r="AA316" s="9"/>
      <c r="AB316" s="8">
        <v>917401</v>
      </c>
      <c r="AC316" s="6" t="s">
        <v>0</v>
      </c>
    </row>
    <row r="317" spans="1:29" ht="24" customHeight="1" x14ac:dyDescent="0.25">
      <c r="A317" s="7"/>
      <c r="B317" s="111" t="s">
        <v>78</v>
      </c>
      <c r="C317" s="111"/>
      <c r="D317" s="111"/>
      <c r="E317" s="111"/>
      <c r="F317" s="111"/>
      <c r="G317" s="111"/>
      <c r="H317" s="111"/>
      <c r="I317" s="111"/>
      <c r="J317" s="111"/>
      <c r="K317" s="111"/>
      <c r="L317" s="112"/>
      <c r="M317" s="62">
        <v>810</v>
      </c>
      <c r="N317" s="63">
        <v>5</v>
      </c>
      <c r="O317" s="63">
        <v>2</v>
      </c>
      <c r="P317" s="64" t="s">
        <v>200</v>
      </c>
      <c r="Q317" s="62">
        <v>400</v>
      </c>
      <c r="R317" s="113"/>
      <c r="S317" s="113"/>
      <c r="T317" s="65">
        <v>0</v>
      </c>
      <c r="U317" s="66">
        <v>0</v>
      </c>
      <c r="V317" s="66">
        <v>210000</v>
      </c>
      <c r="W317" s="67">
        <v>0</v>
      </c>
      <c r="X317" s="68">
        <v>210000</v>
      </c>
      <c r="Y317" s="114">
        <v>0</v>
      </c>
      <c r="Z317" s="115"/>
      <c r="AA317" s="9"/>
      <c r="AB317" s="8">
        <v>210000</v>
      </c>
      <c r="AC317" s="6" t="s">
        <v>0</v>
      </c>
    </row>
    <row r="318" spans="1:29" ht="12.75" customHeight="1" x14ac:dyDescent="0.25">
      <c r="A318" s="7"/>
      <c r="B318" s="111" t="s">
        <v>77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2"/>
      <c r="M318" s="62">
        <v>810</v>
      </c>
      <c r="N318" s="63">
        <v>5</v>
      </c>
      <c r="O318" s="63">
        <v>2</v>
      </c>
      <c r="P318" s="64" t="s">
        <v>200</v>
      </c>
      <c r="Q318" s="62">
        <v>410</v>
      </c>
      <c r="R318" s="113"/>
      <c r="S318" s="113"/>
      <c r="T318" s="65">
        <v>0</v>
      </c>
      <c r="U318" s="66">
        <v>0</v>
      </c>
      <c r="V318" s="66">
        <v>210000</v>
      </c>
      <c r="W318" s="67">
        <v>0</v>
      </c>
      <c r="X318" s="68">
        <v>210000</v>
      </c>
      <c r="Y318" s="114">
        <v>0</v>
      </c>
      <c r="Z318" s="115"/>
      <c r="AA318" s="9"/>
      <c r="AB318" s="8">
        <v>210000</v>
      </c>
      <c r="AC318" s="6" t="s">
        <v>0</v>
      </c>
    </row>
    <row r="319" spans="1:29" ht="64.8" customHeight="1" x14ac:dyDescent="0.25">
      <c r="A319" s="7"/>
      <c r="B319" s="111" t="s">
        <v>199</v>
      </c>
      <c r="C319" s="111"/>
      <c r="D319" s="111"/>
      <c r="E319" s="111"/>
      <c r="F319" s="111"/>
      <c r="G319" s="111"/>
      <c r="H319" s="111"/>
      <c r="I319" s="111"/>
      <c r="J319" s="111"/>
      <c r="K319" s="111"/>
      <c r="L319" s="112"/>
      <c r="M319" s="62">
        <v>810</v>
      </c>
      <c r="N319" s="63">
        <v>5</v>
      </c>
      <c r="O319" s="63">
        <v>2</v>
      </c>
      <c r="P319" s="64" t="s">
        <v>198</v>
      </c>
      <c r="Q319" s="62" t="s">
        <v>0</v>
      </c>
      <c r="R319" s="113"/>
      <c r="S319" s="113"/>
      <c r="T319" s="65">
        <v>11746777.18</v>
      </c>
      <c r="U319" s="66">
        <v>2708931.6</v>
      </c>
      <c r="V319" s="66">
        <v>17290691.219999999</v>
      </c>
      <c r="W319" s="67">
        <v>0</v>
      </c>
      <c r="X319" s="68">
        <v>31746400</v>
      </c>
      <c r="Y319" s="114">
        <v>0</v>
      </c>
      <c r="Z319" s="115"/>
      <c r="AA319" s="9"/>
      <c r="AB319" s="8">
        <v>31746400</v>
      </c>
      <c r="AC319" s="6" t="s">
        <v>0</v>
      </c>
    </row>
    <row r="320" spans="1:29" ht="12.75" customHeight="1" x14ac:dyDescent="0.25">
      <c r="A320" s="7"/>
      <c r="B320" s="111" t="s">
        <v>6</v>
      </c>
      <c r="C320" s="111"/>
      <c r="D320" s="111"/>
      <c r="E320" s="111"/>
      <c r="F320" s="111"/>
      <c r="G320" s="111"/>
      <c r="H320" s="111"/>
      <c r="I320" s="111"/>
      <c r="J320" s="111"/>
      <c r="K320" s="111"/>
      <c r="L320" s="112"/>
      <c r="M320" s="62">
        <v>810</v>
      </c>
      <c r="N320" s="63">
        <v>5</v>
      </c>
      <c r="O320" s="63">
        <v>2</v>
      </c>
      <c r="P320" s="64" t="s">
        <v>198</v>
      </c>
      <c r="Q320" s="62">
        <v>500</v>
      </c>
      <c r="R320" s="113"/>
      <c r="S320" s="113"/>
      <c r="T320" s="65">
        <v>6428988.7800000003</v>
      </c>
      <c r="U320" s="66">
        <v>1433300.21</v>
      </c>
      <c r="V320" s="66">
        <v>8347537.3200000003</v>
      </c>
      <c r="W320" s="67">
        <v>0</v>
      </c>
      <c r="X320" s="68">
        <v>16209826.310000001</v>
      </c>
      <c r="Y320" s="114">
        <v>0</v>
      </c>
      <c r="Z320" s="115"/>
      <c r="AA320" s="9"/>
      <c r="AB320" s="8">
        <v>16209826.310000001</v>
      </c>
      <c r="AC320" s="6" t="s">
        <v>0</v>
      </c>
    </row>
    <row r="321" spans="1:29" ht="12.75" customHeight="1" x14ac:dyDescent="0.25">
      <c r="A321" s="7"/>
      <c r="B321" s="111" t="s">
        <v>173</v>
      </c>
      <c r="C321" s="111"/>
      <c r="D321" s="111"/>
      <c r="E321" s="111"/>
      <c r="F321" s="111"/>
      <c r="G321" s="111"/>
      <c r="H321" s="111"/>
      <c r="I321" s="111"/>
      <c r="J321" s="111"/>
      <c r="K321" s="111"/>
      <c r="L321" s="112"/>
      <c r="M321" s="62">
        <v>810</v>
      </c>
      <c r="N321" s="63">
        <v>5</v>
      </c>
      <c r="O321" s="63">
        <v>2</v>
      </c>
      <c r="P321" s="64" t="s">
        <v>198</v>
      </c>
      <c r="Q321" s="62">
        <v>520</v>
      </c>
      <c r="R321" s="113"/>
      <c r="S321" s="113"/>
      <c r="T321" s="65">
        <v>6428988.7800000003</v>
      </c>
      <c r="U321" s="66">
        <v>1433300.21</v>
      </c>
      <c r="V321" s="66">
        <v>8347537.3200000003</v>
      </c>
      <c r="W321" s="67">
        <v>0</v>
      </c>
      <c r="X321" s="68">
        <v>16209826.310000001</v>
      </c>
      <c r="Y321" s="114">
        <v>0</v>
      </c>
      <c r="Z321" s="115"/>
      <c r="AA321" s="9"/>
      <c r="AB321" s="8">
        <v>16209826.310000001</v>
      </c>
      <c r="AC321" s="6" t="s">
        <v>0</v>
      </c>
    </row>
    <row r="322" spans="1:29" ht="12.75" customHeight="1" x14ac:dyDescent="0.25">
      <c r="A322" s="7"/>
      <c r="B322" s="111" t="s">
        <v>20</v>
      </c>
      <c r="C322" s="111"/>
      <c r="D322" s="111"/>
      <c r="E322" s="111"/>
      <c r="F322" s="111"/>
      <c r="G322" s="111"/>
      <c r="H322" s="111"/>
      <c r="I322" s="111"/>
      <c r="J322" s="111"/>
      <c r="K322" s="111"/>
      <c r="L322" s="112"/>
      <c r="M322" s="62">
        <v>810</v>
      </c>
      <c r="N322" s="63">
        <v>5</v>
      </c>
      <c r="O322" s="63">
        <v>2</v>
      </c>
      <c r="P322" s="64" t="s">
        <v>198</v>
      </c>
      <c r="Q322" s="62">
        <v>800</v>
      </c>
      <c r="R322" s="113"/>
      <c r="S322" s="113"/>
      <c r="T322" s="65">
        <v>5317788.4000000004</v>
      </c>
      <c r="U322" s="66">
        <v>1275631.3899999999</v>
      </c>
      <c r="V322" s="66">
        <v>8943153.9000000004</v>
      </c>
      <c r="W322" s="67">
        <v>0</v>
      </c>
      <c r="X322" s="68">
        <v>15536573.690000001</v>
      </c>
      <c r="Y322" s="114">
        <v>0</v>
      </c>
      <c r="Z322" s="115"/>
      <c r="AA322" s="9"/>
      <c r="AB322" s="8">
        <v>15536573.689999999</v>
      </c>
      <c r="AC322" s="6" t="s">
        <v>0</v>
      </c>
    </row>
    <row r="323" spans="1:29" ht="30.6" customHeight="1" x14ac:dyDescent="0.25">
      <c r="A323" s="7"/>
      <c r="B323" s="111" t="s">
        <v>42</v>
      </c>
      <c r="C323" s="111"/>
      <c r="D323" s="111"/>
      <c r="E323" s="111"/>
      <c r="F323" s="111"/>
      <c r="G323" s="111"/>
      <c r="H323" s="111"/>
      <c r="I323" s="111"/>
      <c r="J323" s="111"/>
      <c r="K323" s="111"/>
      <c r="L323" s="112"/>
      <c r="M323" s="62">
        <v>810</v>
      </c>
      <c r="N323" s="63">
        <v>5</v>
      </c>
      <c r="O323" s="63">
        <v>2</v>
      </c>
      <c r="P323" s="64" t="s">
        <v>198</v>
      </c>
      <c r="Q323" s="62">
        <v>810</v>
      </c>
      <c r="R323" s="113"/>
      <c r="S323" s="113"/>
      <c r="T323" s="65">
        <v>5317788.4000000004</v>
      </c>
      <c r="U323" s="66">
        <v>1275631.3899999999</v>
      </c>
      <c r="V323" s="66">
        <v>8943153.9000000004</v>
      </c>
      <c r="W323" s="67">
        <v>0</v>
      </c>
      <c r="X323" s="68">
        <v>15536573.690000001</v>
      </c>
      <c r="Y323" s="114">
        <v>0</v>
      </c>
      <c r="Z323" s="115"/>
      <c r="AA323" s="9"/>
      <c r="AB323" s="8">
        <v>15536573.689999999</v>
      </c>
      <c r="AC323" s="6" t="s">
        <v>0</v>
      </c>
    </row>
    <row r="324" spans="1:29" ht="58.8" customHeight="1" x14ac:dyDescent="0.25">
      <c r="A324" s="7"/>
      <c r="B324" s="111" t="s">
        <v>197</v>
      </c>
      <c r="C324" s="111"/>
      <c r="D324" s="111"/>
      <c r="E324" s="111"/>
      <c r="F324" s="111"/>
      <c r="G324" s="111"/>
      <c r="H324" s="111"/>
      <c r="I324" s="111"/>
      <c r="J324" s="111"/>
      <c r="K324" s="111"/>
      <c r="L324" s="112"/>
      <c r="M324" s="62">
        <v>810</v>
      </c>
      <c r="N324" s="63">
        <v>5</v>
      </c>
      <c r="O324" s="63">
        <v>2</v>
      </c>
      <c r="P324" s="64" t="s">
        <v>196</v>
      </c>
      <c r="Q324" s="62" t="s">
        <v>0</v>
      </c>
      <c r="R324" s="113"/>
      <c r="S324" s="113"/>
      <c r="T324" s="65">
        <v>0</v>
      </c>
      <c r="U324" s="66">
        <v>0</v>
      </c>
      <c r="V324" s="66">
        <v>8814900</v>
      </c>
      <c r="W324" s="67">
        <v>0</v>
      </c>
      <c r="X324" s="68">
        <v>8814900</v>
      </c>
      <c r="Y324" s="114">
        <v>0</v>
      </c>
      <c r="Z324" s="115"/>
      <c r="AA324" s="9"/>
      <c r="AB324" s="8">
        <v>8814900</v>
      </c>
      <c r="AC324" s="6" t="s">
        <v>0</v>
      </c>
    </row>
    <row r="325" spans="1:29" ht="12.75" customHeight="1" x14ac:dyDescent="0.25">
      <c r="A325" s="7"/>
      <c r="B325" s="111" t="s">
        <v>6</v>
      </c>
      <c r="C325" s="111"/>
      <c r="D325" s="111"/>
      <c r="E325" s="111"/>
      <c r="F325" s="111"/>
      <c r="G325" s="111"/>
      <c r="H325" s="111"/>
      <c r="I325" s="111"/>
      <c r="J325" s="111"/>
      <c r="K325" s="111"/>
      <c r="L325" s="112"/>
      <c r="M325" s="62">
        <v>810</v>
      </c>
      <c r="N325" s="63">
        <v>5</v>
      </c>
      <c r="O325" s="63">
        <v>2</v>
      </c>
      <c r="P325" s="64" t="s">
        <v>196</v>
      </c>
      <c r="Q325" s="62">
        <v>500</v>
      </c>
      <c r="R325" s="113"/>
      <c r="S325" s="113"/>
      <c r="T325" s="65">
        <v>0</v>
      </c>
      <c r="U325" s="66">
        <v>0</v>
      </c>
      <c r="V325" s="66">
        <v>8814900</v>
      </c>
      <c r="W325" s="67">
        <v>0</v>
      </c>
      <c r="X325" s="68">
        <v>8814900</v>
      </c>
      <c r="Y325" s="114">
        <v>0</v>
      </c>
      <c r="Z325" s="115"/>
      <c r="AA325" s="9"/>
      <c r="AB325" s="8">
        <v>8814900</v>
      </c>
      <c r="AC325" s="6" t="s">
        <v>0</v>
      </c>
    </row>
    <row r="326" spans="1:29" ht="12.75" customHeight="1" x14ac:dyDescent="0.25">
      <c r="A326" s="7"/>
      <c r="B326" s="111" t="s">
        <v>173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2"/>
      <c r="M326" s="62">
        <v>810</v>
      </c>
      <c r="N326" s="63">
        <v>5</v>
      </c>
      <c r="O326" s="63">
        <v>2</v>
      </c>
      <c r="P326" s="64" t="s">
        <v>196</v>
      </c>
      <c r="Q326" s="62">
        <v>520</v>
      </c>
      <c r="R326" s="113"/>
      <c r="S326" s="113"/>
      <c r="T326" s="65">
        <v>0</v>
      </c>
      <c r="U326" s="66">
        <v>0</v>
      </c>
      <c r="V326" s="66">
        <v>8814900</v>
      </c>
      <c r="W326" s="67">
        <v>0</v>
      </c>
      <c r="X326" s="68">
        <v>8814900</v>
      </c>
      <c r="Y326" s="114">
        <v>0</v>
      </c>
      <c r="Z326" s="115"/>
      <c r="AA326" s="9"/>
      <c r="AB326" s="8">
        <v>8814900</v>
      </c>
      <c r="AC326" s="6" t="s">
        <v>0</v>
      </c>
    </row>
    <row r="327" spans="1:29" ht="20.399999999999999" customHeight="1" x14ac:dyDescent="0.25">
      <c r="A327" s="7"/>
      <c r="B327" s="111" t="s">
        <v>140</v>
      </c>
      <c r="C327" s="111"/>
      <c r="D327" s="111"/>
      <c r="E327" s="111"/>
      <c r="F327" s="111"/>
      <c r="G327" s="111"/>
      <c r="H327" s="111"/>
      <c r="I327" s="111"/>
      <c r="J327" s="111"/>
      <c r="K327" s="111"/>
      <c r="L327" s="112"/>
      <c r="M327" s="62">
        <v>810</v>
      </c>
      <c r="N327" s="63">
        <v>5</v>
      </c>
      <c r="O327" s="63">
        <v>2</v>
      </c>
      <c r="P327" s="64" t="s">
        <v>195</v>
      </c>
      <c r="Q327" s="62" t="s">
        <v>0</v>
      </c>
      <c r="R327" s="113"/>
      <c r="S327" s="113"/>
      <c r="T327" s="65">
        <v>0</v>
      </c>
      <c r="U327" s="66">
        <v>0</v>
      </c>
      <c r="V327" s="66">
        <v>34693600</v>
      </c>
      <c r="W327" s="67">
        <v>0</v>
      </c>
      <c r="X327" s="68">
        <v>34693600</v>
      </c>
      <c r="Y327" s="114">
        <v>0</v>
      </c>
      <c r="Z327" s="115"/>
      <c r="AA327" s="9"/>
      <c r="AB327" s="8">
        <v>34693600</v>
      </c>
      <c r="AC327" s="6" t="s">
        <v>0</v>
      </c>
    </row>
    <row r="328" spans="1:29" ht="12.75" customHeight="1" x14ac:dyDescent="0.25">
      <c r="A328" s="7"/>
      <c r="B328" s="111" t="s">
        <v>6</v>
      </c>
      <c r="C328" s="111"/>
      <c r="D328" s="111"/>
      <c r="E328" s="111"/>
      <c r="F328" s="111"/>
      <c r="G328" s="111"/>
      <c r="H328" s="111"/>
      <c r="I328" s="111"/>
      <c r="J328" s="111"/>
      <c r="K328" s="111"/>
      <c r="L328" s="112"/>
      <c r="M328" s="62">
        <v>810</v>
      </c>
      <c r="N328" s="63">
        <v>5</v>
      </c>
      <c r="O328" s="63">
        <v>2</v>
      </c>
      <c r="P328" s="64" t="s">
        <v>195</v>
      </c>
      <c r="Q328" s="62">
        <v>500</v>
      </c>
      <c r="R328" s="113"/>
      <c r="S328" s="113"/>
      <c r="T328" s="65">
        <v>0</v>
      </c>
      <c r="U328" s="66">
        <v>0</v>
      </c>
      <c r="V328" s="66">
        <v>34693600</v>
      </c>
      <c r="W328" s="67">
        <v>0</v>
      </c>
      <c r="X328" s="68">
        <v>34693600</v>
      </c>
      <c r="Y328" s="114">
        <v>0</v>
      </c>
      <c r="Z328" s="115"/>
      <c r="AA328" s="9"/>
      <c r="AB328" s="8">
        <v>34693600</v>
      </c>
      <c r="AC328" s="6" t="s">
        <v>0</v>
      </c>
    </row>
    <row r="329" spans="1:29" ht="12.75" customHeight="1" x14ac:dyDescent="0.25">
      <c r="A329" s="7"/>
      <c r="B329" s="111" t="s">
        <v>173</v>
      </c>
      <c r="C329" s="111"/>
      <c r="D329" s="111"/>
      <c r="E329" s="111"/>
      <c r="F329" s="111"/>
      <c r="G329" s="111"/>
      <c r="H329" s="111"/>
      <c r="I329" s="111"/>
      <c r="J329" s="111"/>
      <c r="K329" s="111"/>
      <c r="L329" s="112"/>
      <c r="M329" s="62">
        <v>810</v>
      </c>
      <c r="N329" s="63">
        <v>5</v>
      </c>
      <c r="O329" s="63">
        <v>2</v>
      </c>
      <c r="P329" s="64" t="s">
        <v>195</v>
      </c>
      <c r="Q329" s="62">
        <v>520</v>
      </c>
      <c r="R329" s="113"/>
      <c r="S329" s="113"/>
      <c r="T329" s="65">
        <v>0</v>
      </c>
      <c r="U329" s="66">
        <v>0</v>
      </c>
      <c r="V329" s="66">
        <v>34693600</v>
      </c>
      <c r="W329" s="67">
        <v>0</v>
      </c>
      <c r="X329" s="68">
        <v>34693600</v>
      </c>
      <c r="Y329" s="114">
        <v>0</v>
      </c>
      <c r="Z329" s="115"/>
      <c r="AA329" s="9"/>
      <c r="AB329" s="8">
        <v>34693600</v>
      </c>
      <c r="AC329" s="6" t="s">
        <v>0</v>
      </c>
    </row>
    <row r="330" spans="1:29" ht="13.2" customHeight="1" x14ac:dyDescent="0.25">
      <c r="A330" s="7"/>
      <c r="B330" s="111" t="s">
        <v>194</v>
      </c>
      <c r="C330" s="111"/>
      <c r="D330" s="111"/>
      <c r="E330" s="111"/>
      <c r="F330" s="111"/>
      <c r="G330" s="111"/>
      <c r="H330" s="111"/>
      <c r="I330" s="111"/>
      <c r="J330" s="111"/>
      <c r="K330" s="111"/>
      <c r="L330" s="112"/>
      <c r="M330" s="62">
        <v>810</v>
      </c>
      <c r="N330" s="63">
        <v>5</v>
      </c>
      <c r="O330" s="63">
        <v>2</v>
      </c>
      <c r="P330" s="64" t="s">
        <v>193</v>
      </c>
      <c r="Q330" s="62" t="s">
        <v>0</v>
      </c>
      <c r="R330" s="113"/>
      <c r="S330" s="113"/>
      <c r="T330" s="65">
        <v>0</v>
      </c>
      <c r="U330" s="66">
        <v>26610500</v>
      </c>
      <c r="V330" s="66">
        <v>0</v>
      </c>
      <c r="W330" s="67">
        <v>0</v>
      </c>
      <c r="X330" s="68">
        <v>26610500</v>
      </c>
      <c r="Y330" s="114">
        <v>0</v>
      </c>
      <c r="Z330" s="115"/>
      <c r="AA330" s="9"/>
      <c r="AB330" s="8">
        <v>26610500</v>
      </c>
      <c r="AC330" s="6" t="s">
        <v>0</v>
      </c>
    </row>
    <row r="331" spans="1:29" ht="24" customHeight="1" x14ac:dyDescent="0.25">
      <c r="A331" s="7"/>
      <c r="B331" s="111" t="s">
        <v>78</v>
      </c>
      <c r="C331" s="111"/>
      <c r="D331" s="111"/>
      <c r="E331" s="111"/>
      <c r="F331" s="111"/>
      <c r="G331" s="111"/>
      <c r="H331" s="111"/>
      <c r="I331" s="111"/>
      <c r="J331" s="111"/>
      <c r="K331" s="111"/>
      <c r="L331" s="112"/>
      <c r="M331" s="62">
        <v>810</v>
      </c>
      <c r="N331" s="63">
        <v>5</v>
      </c>
      <c r="O331" s="63">
        <v>2</v>
      </c>
      <c r="P331" s="64" t="s">
        <v>193</v>
      </c>
      <c r="Q331" s="62">
        <v>400</v>
      </c>
      <c r="R331" s="113"/>
      <c r="S331" s="113"/>
      <c r="T331" s="65">
        <v>0</v>
      </c>
      <c r="U331" s="66">
        <v>26610500</v>
      </c>
      <c r="V331" s="66">
        <v>0</v>
      </c>
      <c r="W331" s="67">
        <v>0</v>
      </c>
      <c r="X331" s="68">
        <v>26610500</v>
      </c>
      <c r="Y331" s="114">
        <v>0</v>
      </c>
      <c r="Z331" s="115"/>
      <c r="AA331" s="9"/>
      <c r="AB331" s="8">
        <v>26610500</v>
      </c>
      <c r="AC331" s="6" t="s">
        <v>0</v>
      </c>
    </row>
    <row r="332" spans="1:29" ht="12.75" customHeight="1" x14ac:dyDescent="0.25">
      <c r="A332" s="7"/>
      <c r="B332" s="111" t="s">
        <v>77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2"/>
      <c r="M332" s="62">
        <v>810</v>
      </c>
      <c r="N332" s="63">
        <v>5</v>
      </c>
      <c r="O332" s="63">
        <v>2</v>
      </c>
      <c r="P332" s="64" t="s">
        <v>193</v>
      </c>
      <c r="Q332" s="62">
        <v>410</v>
      </c>
      <c r="R332" s="113"/>
      <c r="S332" s="113"/>
      <c r="T332" s="65">
        <v>0</v>
      </c>
      <c r="U332" s="66">
        <v>26610500</v>
      </c>
      <c r="V332" s="66">
        <v>0</v>
      </c>
      <c r="W332" s="67">
        <v>0</v>
      </c>
      <c r="X332" s="68">
        <v>26610500</v>
      </c>
      <c r="Y332" s="114">
        <v>0</v>
      </c>
      <c r="Z332" s="115"/>
      <c r="AA332" s="9"/>
      <c r="AB332" s="8">
        <v>26610500</v>
      </c>
      <c r="AC332" s="6" t="s">
        <v>0</v>
      </c>
    </row>
    <row r="333" spans="1:29" ht="75.599999999999994" customHeight="1" x14ac:dyDescent="0.25">
      <c r="A333" s="7"/>
      <c r="B333" s="111" t="s">
        <v>192</v>
      </c>
      <c r="C333" s="111"/>
      <c r="D333" s="111"/>
      <c r="E333" s="111"/>
      <c r="F333" s="111"/>
      <c r="G333" s="111"/>
      <c r="H333" s="111"/>
      <c r="I333" s="111"/>
      <c r="J333" s="111"/>
      <c r="K333" s="111"/>
      <c r="L333" s="112"/>
      <c r="M333" s="62">
        <v>810</v>
      </c>
      <c r="N333" s="63">
        <v>5</v>
      </c>
      <c r="O333" s="63">
        <v>2</v>
      </c>
      <c r="P333" s="64" t="s">
        <v>191</v>
      </c>
      <c r="Q333" s="62" t="s">
        <v>0</v>
      </c>
      <c r="R333" s="113"/>
      <c r="S333" s="113"/>
      <c r="T333" s="65">
        <v>798341</v>
      </c>
      <c r="U333" s="66">
        <v>0</v>
      </c>
      <c r="V333" s="66">
        <v>53319</v>
      </c>
      <c r="W333" s="67">
        <v>0</v>
      </c>
      <c r="X333" s="68">
        <v>851660</v>
      </c>
      <c r="Y333" s="114">
        <v>0</v>
      </c>
      <c r="Z333" s="115"/>
      <c r="AA333" s="9"/>
      <c r="AB333" s="8">
        <v>851660</v>
      </c>
      <c r="AC333" s="6" t="s">
        <v>0</v>
      </c>
    </row>
    <row r="334" spans="1:29" ht="12.75" customHeight="1" x14ac:dyDescent="0.25">
      <c r="A334" s="7"/>
      <c r="B334" s="111" t="s">
        <v>20</v>
      </c>
      <c r="C334" s="111"/>
      <c r="D334" s="111"/>
      <c r="E334" s="111"/>
      <c r="F334" s="111"/>
      <c r="G334" s="111"/>
      <c r="H334" s="111"/>
      <c r="I334" s="111"/>
      <c r="J334" s="111"/>
      <c r="K334" s="111"/>
      <c r="L334" s="112"/>
      <c r="M334" s="62">
        <v>810</v>
      </c>
      <c r="N334" s="63">
        <v>5</v>
      </c>
      <c r="O334" s="63">
        <v>2</v>
      </c>
      <c r="P334" s="64" t="s">
        <v>191</v>
      </c>
      <c r="Q334" s="62">
        <v>800</v>
      </c>
      <c r="R334" s="113"/>
      <c r="S334" s="113"/>
      <c r="T334" s="65">
        <v>798341</v>
      </c>
      <c r="U334" s="66">
        <v>0</v>
      </c>
      <c r="V334" s="66">
        <v>53319</v>
      </c>
      <c r="W334" s="67">
        <v>0</v>
      </c>
      <c r="X334" s="68">
        <v>851660</v>
      </c>
      <c r="Y334" s="114">
        <v>0</v>
      </c>
      <c r="Z334" s="115"/>
      <c r="AA334" s="9"/>
      <c r="AB334" s="8">
        <v>851660</v>
      </c>
      <c r="AC334" s="6" t="s">
        <v>0</v>
      </c>
    </row>
    <row r="335" spans="1:29" ht="34.799999999999997" customHeight="1" x14ac:dyDescent="0.25">
      <c r="A335" s="7"/>
      <c r="B335" s="111" t="s">
        <v>42</v>
      </c>
      <c r="C335" s="111"/>
      <c r="D335" s="111"/>
      <c r="E335" s="111"/>
      <c r="F335" s="111"/>
      <c r="G335" s="111"/>
      <c r="H335" s="111"/>
      <c r="I335" s="111"/>
      <c r="J335" s="111"/>
      <c r="K335" s="111"/>
      <c r="L335" s="112"/>
      <c r="M335" s="62">
        <v>810</v>
      </c>
      <c r="N335" s="63">
        <v>5</v>
      </c>
      <c r="O335" s="63">
        <v>2</v>
      </c>
      <c r="P335" s="64" t="s">
        <v>191</v>
      </c>
      <c r="Q335" s="62">
        <v>810</v>
      </c>
      <c r="R335" s="113"/>
      <c r="S335" s="113"/>
      <c r="T335" s="65">
        <v>798341</v>
      </c>
      <c r="U335" s="66">
        <v>0</v>
      </c>
      <c r="V335" s="66">
        <v>53319</v>
      </c>
      <c r="W335" s="67">
        <v>0</v>
      </c>
      <c r="X335" s="68">
        <v>851660</v>
      </c>
      <c r="Y335" s="114">
        <v>0</v>
      </c>
      <c r="Z335" s="115"/>
      <c r="AA335" s="9"/>
      <c r="AB335" s="8">
        <v>851660</v>
      </c>
      <c r="AC335" s="6" t="s">
        <v>0</v>
      </c>
    </row>
    <row r="336" spans="1:29" ht="12.75" customHeight="1" x14ac:dyDescent="0.25">
      <c r="A336" s="7"/>
      <c r="B336" s="111" t="s">
        <v>190</v>
      </c>
      <c r="C336" s="111"/>
      <c r="D336" s="111"/>
      <c r="E336" s="111"/>
      <c r="F336" s="111"/>
      <c r="G336" s="111"/>
      <c r="H336" s="111"/>
      <c r="I336" s="111"/>
      <c r="J336" s="111"/>
      <c r="K336" s="111"/>
      <c r="L336" s="112"/>
      <c r="M336" s="62">
        <v>810</v>
      </c>
      <c r="N336" s="63">
        <v>5</v>
      </c>
      <c r="O336" s="63">
        <v>2</v>
      </c>
      <c r="P336" s="64" t="s">
        <v>189</v>
      </c>
      <c r="Q336" s="62" t="s">
        <v>0</v>
      </c>
      <c r="R336" s="113"/>
      <c r="S336" s="113"/>
      <c r="T336" s="65">
        <v>0</v>
      </c>
      <c r="U336" s="66">
        <v>18346600</v>
      </c>
      <c r="V336" s="66">
        <v>0</v>
      </c>
      <c r="W336" s="67">
        <v>0</v>
      </c>
      <c r="X336" s="68">
        <v>18346600</v>
      </c>
      <c r="Y336" s="114">
        <v>0</v>
      </c>
      <c r="Z336" s="115"/>
      <c r="AA336" s="9"/>
      <c r="AB336" s="8">
        <v>18346600</v>
      </c>
      <c r="AC336" s="6" t="s">
        <v>0</v>
      </c>
    </row>
    <row r="337" spans="1:29" ht="58.8" customHeight="1" x14ac:dyDescent="0.25">
      <c r="A337" s="7"/>
      <c r="B337" s="111" t="s">
        <v>188</v>
      </c>
      <c r="C337" s="111"/>
      <c r="D337" s="111"/>
      <c r="E337" s="111"/>
      <c r="F337" s="111"/>
      <c r="G337" s="111"/>
      <c r="H337" s="111"/>
      <c r="I337" s="111"/>
      <c r="J337" s="111"/>
      <c r="K337" s="111"/>
      <c r="L337" s="112"/>
      <c r="M337" s="62">
        <v>810</v>
      </c>
      <c r="N337" s="63">
        <v>5</v>
      </c>
      <c r="O337" s="63">
        <v>2</v>
      </c>
      <c r="P337" s="64" t="s">
        <v>187</v>
      </c>
      <c r="Q337" s="62" t="s">
        <v>0</v>
      </c>
      <c r="R337" s="113"/>
      <c r="S337" s="113"/>
      <c r="T337" s="65">
        <v>0</v>
      </c>
      <c r="U337" s="66">
        <v>18346600</v>
      </c>
      <c r="V337" s="66">
        <v>0</v>
      </c>
      <c r="W337" s="67">
        <v>0</v>
      </c>
      <c r="X337" s="68">
        <v>18346600</v>
      </c>
      <c r="Y337" s="114">
        <v>0</v>
      </c>
      <c r="Z337" s="115"/>
      <c r="AA337" s="9"/>
      <c r="AB337" s="8">
        <v>18346600</v>
      </c>
      <c r="AC337" s="6" t="s">
        <v>0</v>
      </c>
    </row>
    <row r="338" spans="1:29" ht="12.75" customHeight="1" x14ac:dyDescent="0.25">
      <c r="A338" s="7"/>
      <c r="B338" s="111" t="s">
        <v>6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2"/>
      <c r="M338" s="62">
        <v>810</v>
      </c>
      <c r="N338" s="63">
        <v>5</v>
      </c>
      <c r="O338" s="63">
        <v>2</v>
      </c>
      <c r="P338" s="64" t="s">
        <v>187</v>
      </c>
      <c r="Q338" s="62">
        <v>500</v>
      </c>
      <c r="R338" s="113"/>
      <c r="S338" s="113"/>
      <c r="T338" s="65">
        <v>0</v>
      </c>
      <c r="U338" s="66">
        <v>18346600</v>
      </c>
      <c r="V338" s="66">
        <v>0</v>
      </c>
      <c r="W338" s="67">
        <v>0</v>
      </c>
      <c r="X338" s="68">
        <v>18346600</v>
      </c>
      <c r="Y338" s="114">
        <v>0</v>
      </c>
      <c r="Z338" s="115"/>
      <c r="AA338" s="9"/>
      <c r="AB338" s="8">
        <v>18346600</v>
      </c>
      <c r="AC338" s="6" t="s">
        <v>0</v>
      </c>
    </row>
    <row r="339" spans="1:29" ht="12.75" customHeight="1" x14ac:dyDescent="0.25">
      <c r="A339" s="7"/>
      <c r="B339" s="111" t="s">
        <v>173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2"/>
      <c r="M339" s="62">
        <v>810</v>
      </c>
      <c r="N339" s="63">
        <v>5</v>
      </c>
      <c r="O339" s="63">
        <v>2</v>
      </c>
      <c r="P339" s="64" t="s">
        <v>187</v>
      </c>
      <c r="Q339" s="62">
        <v>520</v>
      </c>
      <c r="R339" s="113"/>
      <c r="S339" s="113"/>
      <c r="T339" s="65">
        <v>0</v>
      </c>
      <c r="U339" s="66">
        <v>18346600</v>
      </c>
      <c r="V339" s="66">
        <v>0</v>
      </c>
      <c r="W339" s="67">
        <v>0</v>
      </c>
      <c r="X339" s="68">
        <v>18346600</v>
      </c>
      <c r="Y339" s="114">
        <v>0</v>
      </c>
      <c r="Z339" s="115"/>
      <c r="AA339" s="9"/>
      <c r="AB339" s="8">
        <v>18346600</v>
      </c>
      <c r="AC339" s="6" t="s">
        <v>0</v>
      </c>
    </row>
    <row r="340" spans="1:29" ht="12.75" customHeight="1" x14ac:dyDescent="0.25">
      <c r="A340" s="7"/>
      <c r="B340" s="111" t="s">
        <v>186</v>
      </c>
      <c r="C340" s="111"/>
      <c r="D340" s="111"/>
      <c r="E340" s="111"/>
      <c r="F340" s="111"/>
      <c r="G340" s="111"/>
      <c r="H340" s="111"/>
      <c r="I340" s="111"/>
      <c r="J340" s="111"/>
      <c r="K340" s="111"/>
      <c r="L340" s="112"/>
      <c r="M340" s="62">
        <v>810</v>
      </c>
      <c r="N340" s="63">
        <v>5</v>
      </c>
      <c r="O340" s="63">
        <v>3</v>
      </c>
      <c r="P340" s="64" t="s">
        <v>0</v>
      </c>
      <c r="Q340" s="62" t="s">
        <v>0</v>
      </c>
      <c r="R340" s="113"/>
      <c r="S340" s="113"/>
      <c r="T340" s="65">
        <v>2680400</v>
      </c>
      <c r="U340" s="66">
        <v>20191800</v>
      </c>
      <c r="V340" s="66">
        <v>0</v>
      </c>
      <c r="W340" s="67">
        <v>0</v>
      </c>
      <c r="X340" s="68">
        <v>22872200</v>
      </c>
      <c r="Y340" s="114">
        <v>0</v>
      </c>
      <c r="Z340" s="115"/>
      <c r="AA340" s="9"/>
      <c r="AB340" s="8">
        <v>22872200</v>
      </c>
      <c r="AC340" s="6" t="s">
        <v>0</v>
      </c>
    </row>
    <row r="341" spans="1:29" ht="14.4" customHeight="1" x14ac:dyDescent="0.25">
      <c r="A341" s="7"/>
      <c r="B341" s="111" t="s">
        <v>9</v>
      </c>
      <c r="C341" s="111"/>
      <c r="D341" s="111"/>
      <c r="E341" s="111"/>
      <c r="F341" s="111"/>
      <c r="G341" s="111"/>
      <c r="H341" s="111"/>
      <c r="I341" s="111"/>
      <c r="J341" s="111"/>
      <c r="K341" s="111"/>
      <c r="L341" s="112"/>
      <c r="M341" s="62">
        <v>810</v>
      </c>
      <c r="N341" s="63">
        <v>5</v>
      </c>
      <c r="O341" s="63">
        <v>3</v>
      </c>
      <c r="P341" s="64" t="s">
        <v>8</v>
      </c>
      <c r="Q341" s="62" t="s">
        <v>0</v>
      </c>
      <c r="R341" s="113"/>
      <c r="S341" s="113"/>
      <c r="T341" s="65">
        <v>2680400</v>
      </c>
      <c r="U341" s="66">
        <v>20191800</v>
      </c>
      <c r="V341" s="66">
        <v>0</v>
      </c>
      <c r="W341" s="67">
        <v>0</v>
      </c>
      <c r="X341" s="68">
        <v>22872200</v>
      </c>
      <c r="Y341" s="114">
        <v>0</v>
      </c>
      <c r="Z341" s="115"/>
      <c r="AA341" s="9"/>
      <c r="AB341" s="8">
        <v>22872200</v>
      </c>
      <c r="AC341" s="6" t="s">
        <v>0</v>
      </c>
    </row>
    <row r="342" spans="1:29" ht="24" customHeight="1" x14ac:dyDescent="0.25">
      <c r="A342" s="7"/>
      <c r="B342" s="111" t="s">
        <v>185</v>
      </c>
      <c r="C342" s="111"/>
      <c r="D342" s="111"/>
      <c r="E342" s="111"/>
      <c r="F342" s="111"/>
      <c r="G342" s="111"/>
      <c r="H342" s="111"/>
      <c r="I342" s="111"/>
      <c r="J342" s="111"/>
      <c r="K342" s="111"/>
      <c r="L342" s="112"/>
      <c r="M342" s="62">
        <v>810</v>
      </c>
      <c r="N342" s="63">
        <v>5</v>
      </c>
      <c r="O342" s="63">
        <v>3</v>
      </c>
      <c r="P342" s="64" t="s">
        <v>183</v>
      </c>
      <c r="Q342" s="62" t="s">
        <v>0</v>
      </c>
      <c r="R342" s="113"/>
      <c r="S342" s="113"/>
      <c r="T342" s="65">
        <v>0</v>
      </c>
      <c r="U342" s="66">
        <v>424101</v>
      </c>
      <c r="V342" s="66">
        <v>0</v>
      </c>
      <c r="W342" s="67">
        <v>0</v>
      </c>
      <c r="X342" s="68">
        <v>424101</v>
      </c>
      <c r="Y342" s="114">
        <v>0</v>
      </c>
      <c r="Z342" s="115"/>
      <c r="AA342" s="9"/>
      <c r="AB342" s="8">
        <v>424101</v>
      </c>
      <c r="AC342" s="6" t="s">
        <v>0</v>
      </c>
    </row>
    <row r="343" spans="1:29" ht="12.75" customHeight="1" x14ac:dyDescent="0.25">
      <c r="A343" s="7"/>
      <c r="B343" s="111" t="s">
        <v>6</v>
      </c>
      <c r="C343" s="111"/>
      <c r="D343" s="111"/>
      <c r="E343" s="111"/>
      <c r="F343" s="111"/>
      <c r="G343" s="111"/>
      <c r="H343" s="111"/>
      <c r="I343" s="111"/>
      <c r="J343" s="111"/>
      <c r="K343" s="111"/>
      <c r="L343" s="112"/>
      <c r="M343" s="62">
        <v>810</v>
      </c>
      <c r="N343" s="63">
        <v>5</v>
      </c>
      <c r="O343" s="63">
        <v>3</v>
      </c>
      <c r="P343" s="64" t="s">
        <v>183</v>
      </c>
      <c r="Q343" s="62">
        <v>500</v>
      </c>
      <c r="R343" s="113"/>
      <c r="S343" s="113"/>
      <c r="T343" s="65">
        <v>0</v>
      </c>
      <c r="U343" s="66">
        <v>424101</v>
      </c>
      <c r="V343" s="66">
        <v>0</v>
      </c>
      <c r="W343" s="67">
        <v>0</v>
      </c>
      <c r="X343" s="68">
        <v>424101</v>
      </c>
      <c r="Y343" s="114">
        <v>0</v>
      </c>
      <c r="Z343" s="115"/>
      <c r="AA343" s="9"/>
      <c r="AB343" s="8">
        <v>424101</v>
      </c>
      <c r="AC343" s="6" t="s">
        <v>0</v>
      </c>
    </row>
    <row r="344" spans="1:29" ht="12.75" customHeight="1" x14ac:dyDescent="0.25">
      <c r="A344" s="7"/>
      <c r="B344" s="111" t="s">
        <v>184</v>
      </c>
      <c r="C344" s="111"/>
      <c r="D344" s="111"/>
      <c r="E344" s="111"/>
      <c r="F344" s="111"/>
      <c r="G344" s="111"/>
      <c r="H344" s="111"/>
      <c r="I344" s="111"/>
      <c r="J344" s="111"/>
      <c r="K344" s="111"/>
      <c r="L344" s="112"/>
      <c r="M344" s="62">
        <v>810</v>
      </c>
      <c r="N344" s="63">
        <v>5</v>
      </c>
      <c r="O344" s="63">
        <v>3</v>
      </c>
      <c r="P344" s="64" t="s">
        <v>183</v>
      </c>
      <c r="Q344" s="62">
        <v>540</v>
      </c>
      <c r="R344" s="113"/>
      <c r="S344" s="113"/>
      <c r="T344" s="65">
        <v>0</v>
      </c>
      <c r="U344" s="66">
        <v>424101</v>
      </c>
      <c r="V344" s="66">
        <v>0</v>
      </c>
      <c r="W344" s="67">
        <v>0</v>
      </c>
      <c r="X344" s="68">
        <v>424101</v>
      </c>
      <c r="Y344" s="114">
        <v>0</v>
      </c>
      <c r="Z344" s="115"/>
      <c r="AA344" s="9"/>
      <c r="AB344" s="8">
        <v>424101</v>
      </c>
      <c r="AC344" s="6" t="s">
        <v>0</v>
      </c>
    </row>
    <row r="345" spans="1:29" ht="23.4" customHeight="1" x14ac:dyDescent="0.25">
      <c r="A345" s="7"/>
      <c r="B345" s="111" t="s">
        <v>182</v>
      </c>
      <c r="C345" s="111"/>
      <c r="D345" s="111"/>
      <c r="E345" s="111"/>
      <c r="F345" s="111"/>
      <c r="G345" s="111"/>
      <c r="H345" s="111"/>
      <c r="I345" s="111"/>
      <c r="J345" s="111"/>
      <c r="K345" s="111"/>
      <c r="L345" s="112"/>
      <c r="M345" s="62">
        <v>810</v>
      </c>
      <c r="N345" s="63">
        <v>5</v>
      </c>
      <c r="O345" s="63">
        <v>3</v>
      </c>
      <c r="P345" s="64" t="s">
        <v>181</v>
      </c>
      <c r="Q345" s="62" t="s">
        <v>0</v>
      </c>
      <c r="R345" s="113"/>
      <c r="S345" s="113"/>
      <c r="T345" s="65">
        <v>0</v>
      </c>
      <c r="U345" s="66">
        <v>579899</v>
      </c>
      <c r="V345" s="66">
        <v>0</v>
      </c>
      <c r="W345" s="67">
        <v>0</v>
      </c>
      <c r="X345" s="68">
        <v>579899</v>
      </c>
      <c r="Y345" s="114">
        <v>0</v>
      </c>
      <c r="Z345" s="115"/>
      <c r="AA345" s="9"/>
      <c r="AB345" s="8">
        <v>579899</v>
      </c>
      <c r="AC345" s="6" t="s">
        <v>0</v>
      </c>
    </row>
    <row r="346" spans="1:29" ht="12.75" customHeight="1" x14ac:dyDescent="0.25">
      <c r="A346" s="7"/>
      <c r="B346" s="111" t="s">
        <v>6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2"/>
      <c r="M346" s="62">
        <v>810</v>
      </c>
      <c r="N346" s="63">
        <v>5</v>
      </c>
      <c r="O346" s="63">
        <v>3</v>
      </c>
      <c r="P346" s="64" t="s">
        <v>181</v>
      </c>
      <c r="Q346" s="62">
        <v>500</v>
      </c>
      <c r="R346" s="113"/>
      <c r="S346" s="113"/>
      <c r="T346" s="65">
        <v>0</v>
      </c>
      <c r="U346" s="66">
        <v>579899</v>
      </c>
      <c r="V346" s="66">
        <v>0</v>
      </c>
      <c r="W346" s="67">
        <v>0</v>
      </c>
      <c r="X346" s="68">
        <v>579899</v>
      </c>
      <c r="Y346" s="114">
        <v>0</v>
      </c>
      <c r="Z346" s="115"/>
      <c r="AA346" s="9"/>
      <c r="AB346" s="8">
        <v>579899</v>
      </c>
      <c r="AC346" s="6" t="s">
        <v>0</v>
      </c>
    </row>
    <row r="347" spans="1:29" ht="12.75" customHeight="1" x14ac:dyDescent="0.25">
      <c r="A347" s="7"/>
      <c r="B347" s="111" t="s">
        <v>173</v>
      </c>
      <c r="C347" s="111"/>
      <c r="D347" s="111"/>
      <c r="E347" s="111"/>
      <c r="F347" s="111"/>
      <c r="G347" s="111"/>
      <c r="H347" s="111"/>
      <c r="I347" s="111"/>
      <c r="J347" s="111"/>
      <c r="K347" s="111"/>
      <c r="L347" s="112"/>
      <c r="M347" s="62">
        <v>810</v>
      </c>
      <c r="N347" s="63">
        <v>5</v>
      </c>
      <c r="O347" s="63">
        <v>3</v>
      </c>
      <c r="P347" s="64" t="s">
        <v>181</v>
      </c>
      <c r="Q347" s="62">
        <v>520</v>
      </c>
      <c r="R347" s="113"/>
      <c r="S347" s="113"/>
      <c r="T347" s="65">
        <v>0</v>
      </c>
      <c r="U347" s="66">
        <v>579899</v>
      </c>
      <c r="V347" s="66">
        <v>0</v>
      </c>
      <c r="W347" s="67">
        <v>0</v>
      </c>
      <c r="X347" s="68">
        <v>579899</v>
      </c>
      <c r="Y347" s="114">
        <v>0</v>
      </c>
      <c r="Z347" s="115"/>
      <c r="AA347" s="9"/>
      <c r="AB347" s="8">
        <v>579899</v>
      </c>
      <c r="AC347" s="6" t="s">
        <v>0</v>
      </c>
    </row>
    <row r="348" spans="1:29" ht="42" customHeight="1" x14ac:dyDescent="0.25">
      <c r="A348" s="7"/>
      <c r="B348" s="111" t="s">
        <v>17</v>
      </c>
      <c r="C348" s="111"/>
      <c r="D348" s="111"/>
      <c r="E348" s="111"/>
      <c r="F348" s="111"/>
      <c r="G348" s="111"/>
      <c r="H348" s="111"/>
      <c r="I348" s="111"/>
      <c r="J348" s="111"/>
      <c r="K348" s="111"/>
      <c r="L348" s="112"/>
      <c r="M348" s="62">
        <v>810</v>
      </c>
      <c r="N348" s="63">
        <v>5</v>
      </c>
      <c r="O348" s="63">
        <v>3</v>
      </c>
      <c r="P348" s="64" t="s">
        <v>12</v>
      </c>
      <c r="Q348" s="62" t="s">
        <v>0</v>
      </c>
      <c r="R348" s="113"/>
      <c r="S348" s="113"/>
      <c r="T348" s="65">
        <v>920000</v>
      </c>
      <c r="U348" s="66">
        <v>0</v>
      </c>
      <c r="V348" s="66">
        <v>0</v>
      </c>
      <c r="W348" s="67">
        <v>0</v>
      </c>
      <c r="X348" s="68">
        <v>920000</v>
      </c>
      <c r="Y348" s="114">
        <v>0</v>
      </c>
      <c r="Z348" s="115"/>
      <c r="AA348" s="9"/>
      <c r="AB348" s="8">
        <v>920000</v>
      </c>
      <c r="AC348" s="6" t="s">
        <v>0</v>
      </c>
    </row>
    <row r="349" spans="1:29" ht="12.75" customHeight="1" x14ac:dyDescent="0.25">
      <c r="A349" s="7"/>
      <c r="B349" s="111" t="s">
        <v>6</v>
      </c>
      <c r="C349" s="111"/>
      <c r="D349" s="111"/>
      <c r="E349" s="111"/>
      <c r="F349" s="111"/>
      <c r="G349" s="111"/>
      <c r="H349" s="111"/>
      <c r="I349" s="111"/>
      <c r="J349" s="111"/>
      <c r="K349" s="111"/>
      <c r="L349" s="112"/>
      <c r="M349" s="62">
        <v>810</v>
      </c>
      <c r="N349" s="63">
        <v>5</v>
      </c>
      <c r="O349" s="63">
        <v>3</v>
      </c>
      <c r="P349" s="64" t="s">
        <v>12</v>
      </c>
      <c r="Q349" s="62">
        <v>500</v>
      </c>
      <c r="R349" s="113"/>
      <c r="S349" s="113"/>
      <c r="T349" s="65">
        <v>920000</v>
      </c>
      <c r="U349" s="66">
        <v>0</v>
      </c>
      <c r="V349" s="66">
        <v>0</v>
      </c>
      <c r="W349" s="67">
        <v>0</v>
      </c>
      <c r="X349" s="68">
        <v>920000</v>
      </c>
      <c r="Y349" s="114">
        <v>0</v>
      </c>
      <c r="Z349" s="115"/>
      <c r="AA349" s="9"/>
      <c r="AB349" s="8">
        <v>920000</v>
      </c>
      <c r="AC349" s="6" t="s">
        <v>0</v>
      </c>
    </row>
    <row r="350" spans="1:29" ht="12.75" customHeight="1" x14ac:dyDescent="0.25">
      <c r="A350" s="7"/>
      <c r="B350" s="111" t="s">
        <v>173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2"/>
      <c r="M350" s="62">
        <v>810</v>
      </c>
      <c r="N350" s="63">
        <v>5</v>
      </c>
      <c r="O350" s="63">
        <v>3</v>
      </c>
      <c r="P350" s="64" t="s">
        <v>12</v>
      </c>
      <c r="Q350" s="62">
        <v>520</v>
      </c>
      <c r="R350" s="113"/>
      <c r="S350" s="113"/>
      <c r="T350" s="65">
        <v>920000</v>
      </c>
      <c r="U350" s="66">
        <v>0</v>
      </c>
      <c r="V350" s="66">
        <v>0</v>
      </c>
      <c r="W350" s="67">
        <v>0</v>
      </c>
      <c r="X350" s="68">
        <v>920000</v>
      </c>
      <c r="Y350" s="114">
        <v>0</v>
      </c>
      <c r="Z350" s="115"/>
      <c r="AA350" s="9"/>
      <c r="AB350" s="8">
        <v>920000</v>
      </c>
      <c r="AC350" s="6" t="s">
        <v>0</v>
      </c>
    </row>
    <row r="351" spans="1:29" ht="29.4" customHeight="1" x14ac:dyDescent="0.25">
      <c r="A351" s="7"/>
      <c r="B351" s="111" t="s">
        <v>180</v>
      </c>
      <c r="C351" s="111"/>
      <c r="D351" s="111"/>
      <c r="E351" s="111"/>
      <c r="F351" s="111"/>
      <c r="G351" s="111"/>
      <c r="H351" s="111"/>
      <c r="I351" s="111"/>
      <c r="J351" s="111"/>
      <c r="K351" s="111"/>
      <c r="L351" s="112"/>
      <c r="M351" s="62">
        <v>810</v>
      </c>
      <c r="N351" s="63">
        <v>5</v>
      </c>
      <c r="O351" s="63">
        <v>3</v>
      </c>
      <c r="P351" s="64" t="s">
        <v>179</v>
      </c>
      <c r="Q351" s="62" t="s">
        <v>0</v>
      </c>
      <c r="R351" s="113"/>
      <c r="S351" s="113"/>
      <c r="T351" s="65">
        <v>1760400</v>
      </c>
      <c r="U351" s="66">
        <v>0</v>
      </c>
      <c r="V351" s="66">
        <v>0</v>
      </c>
      <c r="W351" s="67">
        <v>0</v>
      </c>
      <c r="X351" s="68">
        <v>1760400</v>
      </c>
      <c r="Y351" s="114">
        <v>0</v>
      </c>
      <c r="Z351" s="115"/>
      <c r="AA351" s="9"/>
      <c r="AB351" s="8">
        <v>1760400</v>
      </c>
      <c r="AC351" s="6" t="s">
        <v>0</v>
      </c>
    </row>
    <row r="352" spans="1:29" ht="12.75" customHeight="1" x14ac:dyDescent="0.25">
      <c r="A352" s="7"/>
      <c r="B352" s="111" t="s">
        <v>6</v>
      </c>
      <c r="C352" s="111"/>
      <c r="D352" s="111"/>
      <c r="E352" s="111"/>
      <c r="F352" s="111"/>
      <c r="G352" s="111"/>
      <c r="H352" s="111"/>
      <c r="I352" s="111"/>
      <c r="J352" s="111"/>
      <c r="K352" s="111"/>
      <c r="L352" s="112"/>
      <c r="M352" s="62">
        <v>810</v>
      </c>
      <c r="N352" s="63">
        <v>5</v>
      </c>
      <c r="O352" s="63">
        <v>3</v>
      </c>
      <c r="P352" s="64" t="s">
        <v>179</v>
      </c>
      <c r="Q352" s="62">
        <v>500</v>
      </c>
      <c r="R352" s="113"/>
      <c r="S352" s="113"/>
      <c r="T352" s="65">
        <v>1760400</v>
      </c>
      <c r="U352" s="66">
        <v>0</v>
      </c>
      <c r="V352" s="66">
        <v>0</v>
      </c>
      <c r="W352" s="67">
        <v>0</v>
      </c>
      <c r="X352" s="68">
        <v>1760400</v>
      </c>
      <c r="Y352" s="114">
        <v>0</v>
      </c>
      <c r="Z352" s="115"/>
      <c r="AA352" s="9"/>
      <c r="AB352" s="8">
        <v>1760400</v>
      </c>
      <c r="AC352" s="6" t="s">
        <v>0</v>
      </c>
    </row>
    <row r="353" spans="1:29" ht="12.75" customHeight="1" x14ac:dyDescent="0.25">
      <c r="A353" s="7"/>
      <c r="B353" s="111" t="s">
        <v>173</v>
      </c>
      <c r="C353" s="111"/>
      <c r="D353" s="111"/>
      <c r="E353" s="111"/>
      <c r="F353" s="111"/>
      <c r="G353" s="111"/>
      <c r="H353" s="111"/>
      <c r="I353" s="111"/>
      <c r="J353" s="111"/>
      <c r="K353" s="111"/>
      <c r="L353" s="112"/>
      <c r="M353" s="62">
        <v>810</v>
      </c>
      <c r="N353" s="63">
        <v>5</v>
      </c>
      <c r="O353" s="63">
        <v>3</v>
      </c>
      <c r="P353" s="64" t="s">
        <v>179</v>
      </c>
      <c r="Q353" s="62">
        <v>520</v>
      </c>
      <c r="R353" s="113"/>
      <c r="S353" s="113"/>
      <c r="T353" s="65">
        <v>1760400</v>
      </c>
      <c r="U353" s="66">
        <v>0</v>
      </c>
      <c r="V353" s="66">
        <v>0</v>
      </c>
      <c r="W353" s="67">
        <v>0</v>
      </c>
      <c r="X353" s="68">
        <v>1760400</v>
      </c>
      <c r="Y353" s="114">
        <v>0</v>
      </c>
      <c r="Z353" s="115"/>
      <c r="AA353" s="9"/>
      <c r="AB353" s="8">
        <v>1760400</v>
      </c>
      <c r="AC353" s="6" t="s">
        <v>0</v>
      </c>
    </row>
    <row r="354" spans="1:29" ht="19.8" customHeight="1" x14ac:dyDescent="0.25">
      <c r="A354" s="7"/>
      <c r="B354" s="111" t="s">
        <v>178</v>
      </c>
      <c r="C354" s="111"/>
      <c r="D354" s="111"/>
      <c r="E354" s="111"/>
      <c r="F354" s="111"/>
      <c r="G354" s="111"/>
      <c r="H354" s="111"/>
      <c r="I354" s="111"/>
      <c r="J354" s="111"/>
      <c r="K354" s="111"/>
      <c r="L354" s="112"/>
      <c r="M354" s="62">
        <v>810</v>
      </c>
      <c r="N354" s="63">
        <v>5</v>
      </c>
      <c r="O354" s="63">
        <v>3</v>
      </c>
      <c r="P354" s="64" t="s">
        <v>177</v>
      </c>
      <c r="Q354" s="62" t="s">
        <v>0</v>
      </c>
      <c r="R354" s="113"/>
      <c r="S354" s="113"/>
      <c r="T354" s="65">
        <v>0</v>
      </c>
      <c r="U354" s="66">
        <v>19187800</v>
      </c>
      <c r="V354" s="66">
        <v>0</v>
      </c>
      <c r="W354" s="67">
        <v>0</v>
      </c>
      <c r="X354" s="68">
        <v>19187800</v>
      </c>
      <c r="Y354" s="114">
        <v>0</v>
      </c>
      <c r="Z354" s="115"/>
      <c r="AA354" s="9"/>
      <c r="AB354" s="8">
        <v>19187800</v>
      </c>
      <c r="AC354" s="6" t="s">
        <v>0</v>
      </c>
    </row>
    <row r="355" spans="1:29" ht="67.2" customHeight="1" x14ac:dyDescent="0.25">
      <c r="A355" s="7"/>
      <c r="B355" s="111" t="s">
        <v>176</v>
      </c>
      <c r="C355" s="111"/>
      <c r="D355" s="111"/>
      <c r="E355" s="111"/>
      <c r="F355" s="111"/>
      <c r="G355" s="111"/>
      <c r="H355" s="111"/>
      <c r="I355" s="111"/>
      <c r="J355" s="111"/>
      <c r="K355" s="111"/>
      <c r="L355" s="112"/>
      <c r="M355" s="62">
        <v>810</v>
      </c>
      <c r="N355" s="63">
        <v>5</v>
      </c>
      <c r="O355" s="63">
        <v>3</v>
      </c>
      <c r="P355" s="64" t="s">
        <v>175</v>
      </c>
      <c r="Q355" s="62" t="s">
        <v>0</v>
      </c>
      <c r="R355" s="113"/>
      <c r="S355" s="113"/>
      <c r="T355" s="65">
        <v>0</v>
      </c>
      <c r="U355" s="66">
        <v>5377800</v>
      </c>
      <c r="V355" s="66">
        <v>0</v>
      </c>
      <c r="W355" s="67">
        <v>0</v>
      </c>
      <c r="X355" s="68">
        <v>5377800</v>
      </c>
      <c r="Y355" s="114">
        <v>0</v>
      </c>
      <c r="Z355" s="115"/>
      <c r="AA355" s="9"/>
      <c r="AB355" s="8">
        <v>5377800</v>
      </c>
      <c r="AC355" s="6" t="s">
        <v>0</v>
      </c>
    </row>
    <row r="356" spans="1:29" ht="12.75" customHeight="1" x14ac:dyDescent="0.25">
      <c r="A356" s="7"/>
      <c r="B356" s="111" t="s">
        <v>6</v>
      </c>
      <c r="C356" s="111"/>
      <c r="D356" s="111"/>
      <c r="E356" s="111"/>
      <c r="F356" s="111"/>
      <c r="G356" s="111"/>
      <c r="H356" s="111"/>
      <c r="I356" s="111"/>
      <c r="J356" s="111"/>
      <c r="K356" s="111"/>
      <c r="L356" s="112"/>
      <c r="M356" s="62">
        <v>810</v>
      </c>
      <c r="N356" s="63">
        <v>5</v>
      </c>
      <c r="O356" s="63">
        <v>3</v>
      </c>
      <c r="P356" s="64" t="s">
        <v>175</v>
      </c>
      <c r="Q356" s="62">
        <v>500</v>
      </c>
      <c r="R356" s="113"/>
      <c r="S356" s="113"/>
      <c r="T356" s="65">
        <v>0</v>
      </c>
      <c r="U356" s="66">
        <v>5377800</v>
      </c>
      <c r="V356" s="66">
        <v>0</v>
      </c>
      <c r="W356" s="67">
        <v>0</v>
      </c>
      <c r="X356" s="68">
        <v>5377800</v>
      </c>
      <c r="Y356" s="114">
        <v>0</v>
      </c>
      <c r="Z356" s="115"/>
      <c r="AA356" s="9"/>
      <c r="AB356" s="8">
        <v>5377800</v>
      </c>
      <c r="AC356" s="6" t="s">
        <v>0</v>
      </c>
    </row>
    <row r="357" spans="1:29" ht="12.75" customHeight="1" x14ac:dyDescent="0.25">
      <c r="A357" s="7"/>
      <c r="B357" s="111" t="s">
        <v>173</v>
      </c>
      <c r="C357" s="111"/>
      <c r="D357" s="111"/>
      <c r="E357" s="111"/>
      <c r="F357" s="111"/>
      <c r="G357" s="111"/>
      <c r="H357" s="111"/>
      <c r="I357" s="111"/>
      <c r="J357" s="111"/>
      <c r="K357" s="111"/>
      <c r="L357" s="112"/>
      <c r="M357" s="62">
        <v>810</v>
      </c>
      <c r="N357" s="63">
        <v>5</v>
      </c>
      <c r="O357" s="63">
        <v>3</v>
      </c>
      <c r="P357" s="64" t="s">
        <v>175</v>
      </c>
      <c r="Q357" s="62">
        <v>520</v>
      </c>
      <c r="R357" s="113"/>
      <c r="S357" s="113"/>
      <c r="T357" s="65">
        <v>0</v>
      </c>
      <c r="U357" s="66">
        <v>5377800</v>
      </c>
      <c r="V357" s="66">
        <v>0</v>
      </c>
      <c r="W357" s="67">
        <v>0</v>
      </c>
      <c r="X357" s="68">
        <v>5377800</v>
      </c>
      <c r="Y357" s="114">
        <v>0</v>
      </c>
      <c r="Z357" s="115"/>
      <c r="AA357" s="9"/>
      <c r="AB357" s="8">
        <v>5377800</v>
      </c>
      <c r="AC357" s="6" t="s">
        <v>0</v>
      </c>
    </row>
    <row r="358" spans="1:29" ht="67.8" customHeight="1" x14ac:dyDescent="0.25">
      <c r="A358" s="7"/>
      <c r="B358" s="111" t="s">
        <v>174</v>
      </c>
      <c r="C358" s="111"/>
      <c r="D358" s="111"/>
      <c r="E358" s="111"/>
      <c r="F358" s="111"/>
      <c r="G358" s="111"/>
      <c r="H358" s="111"/>
      <c r="I358" s="111"/>
      <c r="J358" s="111"/>
      <c r="K358" s="111"/>
      <c r="L358" s="112"/>
      <c r="M358" s="62">
        <v>810</v>
      </c>
      <c r="N358" s="63">
        <v>5</v>
      </c>
      <c r="O358" s="63">
        <v>3</v>
      </c>
      <c r="P358" s="64" t="s">
        <v>172</v>
      </c>
      <c r="Q358" s="62" t="s">
        <v>0</v>
      </c>
      <c r="R358" s="113"/>
      <c r="S358" s="113"/>
      <c r="T358" s="65">
        <v>0</v>
      </c>
      <c r="U358" s="66">
        <v>13810000</v>
      </c>
      <c r="V358" s="66">
        <v>0</v>
      </c>
      <c r="W358" s="67">
        <v>0</v>
      </c>
      <c r="X358" s="68">
        <v>13810000</v>
      </c>
      <c r="Y358" s="114">
        <v>0</v>
      </c>
      <c r="Z358" s="115"/>
      <c r="AA358" s="9"/>
      <c r="AB358" s="8">
        <v>13810000</v>
      </c>
      <c r="AC358" s="6" t="s">
        <v>0</v>
      </c>
    </row>
    <row r="359" spans="1:29" ht="12.75" customHeight="1" x14ac:dyDescent="0.25">
      <c r="A359" s="7"/>
      <c r="B359" s="111" t="s">
        <v>6</v>
      </c>
      <c r="C359" s="111"/>
      <c r="D359" s="111"/>
      <c r="E359" s="111"/>
      <c r="F359" s="111"/>
      <c r="G359" s="111"/>
      <c r="H359" s="111"/>
      <c r="I359" s="111"/>
      <c r="J359" s="111"/>
      <c r="K359" s="111"/>
      <c r="L359" s="112"/>
      <c r="M359" s="62">
        <v>810</v>
      </c>
      <c r="N359" s="63">
        <v>5</v>
      </c>
      <c r="O359" s="63">
        <v>3</v>
      </c>
      <c r="P359" s="64" t="s">
        <v>172</v>
      </c>
      <c r="Q359" s="62">
        <v>500</v>
      </c>
      <c r="R359" s="113"/>
      <c r="S359" s="113"/>
      <c r="T359" s="65">
        <v>0</v>
      </c>
      <c r="U359" s="66">
        <v>13810000</v>
      </c>
      <c r="V359" s="66">
        <v>0</v>
      </c>
      <c r="W359" s="67">
        <v>0</v>
      </c>
      <c r="X359" s="68">
        <v>13810000</v>
      </c>
      <c r="Y359" s="114">
        <v>0</v>
      </c>
      <c r="Z359" s="115"/>
      <c r="AA359" s="9"/>
      <c r="AB359" s="8">
        <v>13810000</v>
      </c>
      <c r="AC359" s="6" t="s">
        <v>0</v>
      </c>
    </row>
    <row r="360" spans="1:29" ht="12.75" customHeight="1" x14ac:dyDescent="0.25">
      <c r="A360" s="7"/>
      <c r="B360" s="111" t="s">
        <v>173</v>
      </c>
      <c r="C360" s="111"/>
      <c r="D360" s="111"/>
      <c r="E360" s="111"/>
      <c r="F360" s="111"/>
      <c r="G360" s="111"/>
      <c r="H360" s="111"/>
      <c r="I360" s="111"/>
      <c r="J360" s="111"/>
      <c r="K360" s="111"/>
      <c r="L360" s="112"/>
      <c r="M360" s="62">
        <v>810</v>
      </c>
      <c r="N360" s="63">
        <v>5</v>
      </c>
      <c r="O360" s="63">
        <v>3</v>
      </c>
      <c r="P360" s="64" t="s">
        <v>172</v>
      </c>
      <c r="Q360" s="62">
        <v>520</v>
      </c>
      <c r="R360" s="113"/>
      <c r="S360" s="113"/>
      <c r="T360" s="65">
        <v>0</v>
      </c>
      <c r="U360" s="66">
        <v>13810000</v>
      </c>
      <c r="V360" s="66">
        <v>0</v>
      </c>
      <c r="W360" s="67">
        <v>0</v>
      </c>
      <c r="X360" s="68">
        <v>13810000</v>
      </c>
      <c r="Y360" s="114">
        <v>0</v>
      </c>
      <c r="Z360" s="115"/>
      <c r="AA360" s="9"/>
      <c r="AB360" s="8">
        <v>13810000</v>
      </c>
      <c r="AC360" s="6" t="s">
        <v>0</v>
      </c>
    </row>
    <row r="361" spans="1:29" ht="12.75" customHeight="1" x14ac:dyDescent="0.25">
      <c r="A361" s="7"/>
      <c r="B361" s="111" t="s">
        <v>171</v>
      </c>
      <c r="C361" s="111"/>
      <c r="D361" s="111"/>
      <c r="E361" s="111"/>
      <c r="F361" s="111"/>
      <c r="G361" s="111"/>
      <c r="H361" s="111"/>
      <c r="I361" s="111"/>
      <c r="J361" s="111"/>
      <c r="K361" s="111"/>
      <c r="L361" s="112"/>
      <c r="M361" s="62">
        <v>810</v>
      </c>
      <c r="N361" s="63">
        <v>7</v>
      </c>
      <c r="O361" s="63">
        <v>0</v>
      </c>
      <c r="P361" s="64" t="s">
        <v>0</v>
      </c>
      <c r="Q361" s="62" t="s">
        <v>0</v>
      </c>
      <c r="R361" s="113"/>
      <c r="S361" s="113"/>
      <c r="T361" s="65">
        <v>138647916.44</v>
      </c>
      <c r="U361" s="66">
        <v>226125853.63999999</v>
      </c>
      <c r="V361" s="66">
        <v>413979207.52999997</v>
      </c>
      <c r="W361" s="67">
        <v>159497113.86000001</v>
      </c>
      <c r="X361" s="68">
        <v>938250091.46999991</v>
      </c>
      <c r="Y361" s="114">
        <v>0</v>
      </c>
      <c r="Z361" s="115"/>
      <c r="AA361" s="9"/>
      <c r="AB361" s="8">
        <v>938250091.47000003</v>
      </c>
      <c r="AC361" s="6" t="s">
        <v>0</v>
      </c>
    </row>
    <row r="362" spans="1:29" ht="12.75" customHeight="1" x14ac:dyDescent="0.25">
      <c r="A362" s="7"/>
      <c r="B362" s="111" t="s">
        <v>170</v>
      </c>
      <c r="C362" s="111"/>
      <c r="D362" s="111"/>
      <c r="E362" s="111"/>
      <c r="F362" s="111"/>
      <c r="G362" s="111"/>
      <c r="H362" s="111"/>
      <c r="I362" s="111"/>
      <c r="J362" s="111"/>
      <c r="K362" s="111"/>
      <c r="L362" s="112"/>
      <c r="M362" s="62">
        <v>810</v>
      </c>
      <c r="N362" s="63">
        <v>7</v>
      </c>
      <c r="O362" s="63">
        <v>1</v>
      </c>
      <c r="P362" s="64" t="s">
        <v>0</v>
      </c>
      <c r="Q362" s="62" t="s">
        <v>0</v>
      </c>
      <c r="R362" s="113"/>
      <c r="S362" s="113"/>
      <c r="T362" s="65">
        <v>27847387.539999999</v>
      </c>
      <c r="U362" s="66">
        <v>36905873.259999998</v>
      </c>
      <c r="V362" s="66">
        <v>53999435.579999998</v>
      </c>
      <c r="W362" s="67">
        <v>35720394.170000002</v>
      </c>
      <c r="X362" s="68">
        <v>154473090.55000001</v>
      </c>
      <c r="Y362" s="114">
        <v>0</v>
      </c>
      <c r="Z362" s="115"/>
      <c r="AA362" s="9"/>
      <c r="AB362" s="8">
        <v>154473090.55000001</v>
      </c>
      <c r="AC362" s="6" t="s">
        <v>0</v>
      </c>
    </row>
    <row r="363" spans="1:29" ht="22.2" customHeight="1" x14ac:dyDescent="0.25">
      <c r="A363" s="7"/>
      <c r="B363" s="111" t="s">
        <v>111</v>
      </c>
      <c r="C363" s="111"/>
      <c r="D363" s="111"/>
      <c r="E363" s="111"/>
      <c r="F363" s="111"/>
      <c r="G363" s="111"/>
      <c r="H363" s="111"/>
      <c r="I363" s="111"/>
      <c r="J363" s="111"/>
      <c r="K363" s="111"/>
      <c r="L363" s="112"/>
      <c r="M363" s="62">
        <v>810</v>
      </c>
      <c r="N363" s="63">
        <v>7</v>
      </c>
      <c r="O363" s="63">
        <v>1</v>
      </c>
      <c r="P363" s="64" t="s">
        <v>110</v>
      </c>
      <c r="Q363" s="62" t="s">
        <v>0</v>
      </c>
      <c r="R363" s="113"/>
      <c r="S363" s="113"/>
      <c r="T363" s="65">
        <v>26059423.260000002</v>
      </c>
      <c r="U363" s="66">
        <v>36905873.259999998</v>
      </c>
      <c r="V363" s="66">
        <v>53999435.579999998</v>
      </c>
      <c r="W363" s="67">
        <v>35720394.170000002</v>
      </c>
      <c r="X363" s="68">
        <v>152685126.26999998</v>
      </c>
      <c r="Y363" s="114">
        <v>0</v>
      </c>
      <c r="Z363" s="115"/>
      <c r="AA363" s="9"/>
      <c r="AB363" s="8">
        <v>152685126.27000001</v>
      </c>
      <c r="AC363" s="6" t="s">
        <v>0</v>
      </c>
    </row>
    <row r="364" spans="1:29" ht="12.75" customHeight="1" x14ac:dyDescent="0.25">
      <c r="A364" s="7"/>
      <c r="B364" s="111" t="s">
        <v>169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2"/>
      <c r="M364" s="62">
        <v>810</v>
      </c>
      <c r="N364" s="63">
        <v>7</v>
      </c>
      <c r="O364" s="63">
        <v>1</v>
      </c>
      <c r="P364" s="64" t="s">
        <v>168</v>
      </c>
      <c r="Q364" s="62" t="s">
        <v>0</v>
      </c>
      <c r="R364" s="113"/>
      <c r="S364" s="113"/>
      <c r="T364" s="65">
        <v>5735913.7199999997</v>
      </c>
      <c r="U364" s="66">
        <v>6117471.7400000002</v>
      </c>
      <c r="V364" s="66">
        <v>20258396.25</v>
      </c>
      <c r="W364" s="67">
        <v>7435237.9299999997</v>
      </c>
      <c r="X364" s="68">
        <v>39547019.640000001</v>
      </c>
      <c r="Y364" s="114">
        <v>0</v>
      </c>
      <c r="Z364" s="115"/>
      <c r="AA364" s="9"/>
      <c r="AB364" s="8">
        <v>39547019.640000001</v>
      </c>
      <c r="AC364" s="6" t="s">
        <v>0</v>
      </c>
    </row>
    <row r="365" spans="1:29" ht="46.2" customHeight="1" x14ac:dyDescent="0.25">
      <c r="A365" s="7"/>
      <c r="B365" s="111" t="s">
        <v>16</v>
      </c>
      <c r="C365" s="111"/>
      <c r="D365" s="111"/>
      <c r="E365" s="111"/>
      <c r="F365" s="111"/>
      <c r="G365" s="111"/>
      <c r="H365" s="111"/>
      <c r="I365" s="111"/>
      <c r="J365" s="111"/>
      <c r="K365" s="111"/>
      <c r="L365" s="112"/>
      <c r="M365" s="62">
        <v>810</v>
      </c>
      <c r="N365" s="63">
        <v>7</v>
      </c>
      <c r="O365" s="63">
        <v>1</v>
      </c>
      <c r="P365" s="64" t="s">
        <v>168</v>
      </c>
      <c r="Q365" s="62">
        <v>100</v>
      </c>
      <c r="R365" s="113"/>
      <c r="S365" s="113"/>
      <c r="T365" s="65">
        <v>1200593.78</v>
      </c>
      <c r="U365" s="66">
        <v>2111106.65</v>
      </c>
      <c r="V365" s="66">
        <v>6132918.5700000003</v>
      </c>
      <c r="W365" s="67">
        <v>0</v>
      </c>
      <c r="X365" s="68">
        <v>9444619</v>
      </c>
      <c r="Y365" s="114">
        <v>0</v>
      </c>
      <c r="Z365" s="115"/>
      <c r="AA365" s="9"/>
      <c r="AB365" s="8">
        <v>9444619</v>
      </c>
      <c r="AC365" s="6" t="s">
        <v>0</v>
      </c>
    </row>
    <row r="366" spans="1:29" ht="14.4" customHeight="1" x14ac:dyDescent="0.25">
      <c r="A366" s="7"/>
      <c r="B366" s="111" t="s">
        <v>15</v>
      </c>
      <c r="C366" s="111"/>
      <c r="D366" s="111"/>
      <c r="E366" s="111"/>
      <c r="F366" s="111"/>
      <c r="G366" s="111"/>
      <c r="H366" s="111"/>
      <c r="I366" s="111"/>
      <c r="J366" s="111"/>
      <c r="K366" s="111"/>
      <c r="L366" s="112"/>
      <c r="M366" s="62">
        <v>810</v>
      </c>
      <c r="N366" s="63">
        <v>7</v>
      </c>
      <c r="O366" s="63">
        <v>1</v>
      </c>
      <c r="P366" s="64" t="s">
        <v>168</v>
      </c>
      <c r="Q366" s="62">
        <v>110</v>
      </c>
      <c r="R366" s="113"/>
      <c r="S366" s="113"/>
      <c r="T366" s="65">
        <v>1200593.78</v>
      </c>
      <c r="U366" s="66">
        <v>2111106.65</v>
      </c>
      <c r="V366" s="66">
        <v>6132918.5700000003</v>
      </c>
      <c r="W366" s="67">
        <v>0</v>
      </c>
      <c r="X366" s="68">
        <v>9444619</v>
      </c>
      <c r="Y366" s="114">
        <v>0</v>
      </c>
      <c r="Z366" s="115"/>
      <c r="AA366" s="9"/>
      <c r="AB366" s="8">
        <v>9444619</v>
      </c>
      <c r="AC366" s="6" t="s">
        <v>0</v>
      </c>
    </row>
    <row r="367" spans="1:29" ht="24" customHeight="1" x14ac:dyDescent="0.25">
      <c r="A367" s="7"/>
      <c r="B367" s="111" t="s">
        <v>14</v>
      </c>
      <c r="C367" s="111"/>
      <c r="D367" s="111"/>
      <c r="E367" s="111"/>
      <c r="F367" s="111"/>
      <c r="G367" s="111"/>
      <c r="H367" s="111"/>
      <c r="I367" s="111"/>
      <c r="J367" s="111"/>
      <c r="K367" s="111"/>
      <c r="L367" s="112"/>
      <c r="M367" s="62">
        <v>810</v>
      </c>
      <c r="N367" s="63">
        <v>7</v>
      </c>
      <c r="O367" s="63">
        <v>1</v>
      </c>
      <c r="P367" s="64" t="s">
        <v>168</v>
      </c>
      <c r="Q367" s="62">
        <v>200</v>
      </c>
      <c r="R367" s="113"/>
      <c r="S367" s="113"/>
      <c r="T367" s="65">
        <v>4128205.94</v>
      </c>
      <c r="U367" s="66">
        <v>3603238.52</v>
      </c>
      <c r="V367" s="66">
        <v>13574078.25</v>
      </c>
      <c r="W367" s="67">
        <v>7043687.9299999997</v>
      </c>
      <c r="X367" s="68">
        <v>28349210.640000001</v>
      </c>
      <c r="Y367" s="114">
        <v>0</v>
      </c>
      <c r="Z367" s="115"/>
      <c r="AA367" s="9"/>
      <c r="AB367" s="8">
        <v>28349210.640000001</v>
      </c>
      <c r="AC367" s="6" t="s">
        <v>0</v>
      </c>
    </row>
    <row r="368" spans="1:29" ht="21" customHeight="1" x14ac:dyDescent="0.25">
      <c r="A368" s="7"/>
      <c r="B368" s="111" t="s">
        <v>13</v>
      </c>
      <c r="C368" s="111"/>
      <c r="D368" s="111"/>
      <c r="E368" s="111"/>
      <c r="F368" s="111"/>
      <c r="G368" s="111"/>
      <c r="H368" s="111"/>
      <c r="I368" s="111"/>
      <c r="J368" s="111"/>
      <c r="K368" s="111"/>
      <c r="L368" s="112"/>
      <c r="M368" s="62">
        <v>810</v>
      </c>
      <c r="N368" s="63">
        <v>7</v>
      </c>
      <c r="O368" s="63">
        <v>1</v>
      </c>
      <c r="P368" s="64" t="s">
        <v>168</v>
      </c>
      <c r="Q368" s="62">
        <v>240</v>
      </c>
      <c r="R368" s="113"/>
      <c r="S368" s="113"/>
      <c r="T368" s="65">
        <v>4128205.94</v>
      </c>
      <c r="U368" s="66">
        <v>3603238.52</v>
      </c>
      <c r="V368" s="66">
        <v>13574078.25</v>
      </c>
      <c r="W368" s="67">
        <v>7043687.9299999997</v>
      </c>
      <c r="X368" s="68">
        <v>28349210.640000001</v>
      </c>
      <c r="Y368" s="114">
        <v>0</v>
      </c>
      <c r="Z368" s="115"/>
      <c r="AA368" s="9"/>
      <c r="AB368" s="8">
        <v>28349210.640000001</v>
      </c>
      <c r="AC368" s="6" t="s">
        <v>0</v>
      </c>
    </row>
    <row r="369" spans="1:29" ht="12.75" customHeight="1" x14ac:dyDescent="0.25">
      <c r="A369" s="7"/>
      <c r="B369" s="111" t="s">
        <v>20</v>
      </c>
      <c r="C369" s="111"/>
      <c r="D369" s="111"/>
      <c r="E369" s="111"/>
      <c r="F369" s="111"/>
      <c r="G369" s="111"/>
      <c r="H369" s="111"/>
      <c r="I369" s="111"/>
      <c r="J369" s="111"/>
      <c r="K369" s="111"/>
      <c r="L369" s="112"/>
      <c r="M369" s="62">
        <v>810</v>
      </c>
      <c r="N369" s="63">
        <v>7</v>
      </c>
      <c r="O369" s="63">
        <v>1</v>
      </c>
      <c r="P369" s="64" t="s">
        <v>168</v>
      </c>
      <c r="Q369" s="62">
        <v>800</v>
      </c>
      <c r="R369" s="113"/>
      <c r="S369" s="113"/>
      <c r="T369" s="65">
        <v>407114</v>
      </c>
      <c r="U369" s="66">
        <v>403126.57</v>
      </c>
      <c r="V369" s="66">
        <v>551399.43000000005</v>
      </c>
      <c r="W369" s="67">
        <v>391550</v>
      </c>
      <c r="X369" s="68">
        <v>1753190</v>
      </c>
      <c r="Y369" s="114">
        <v>0</v>
      </c>
      <c r="Z369" s="115"/>
      <c r="AA369" s="9"/>
      <c r="AB369" s="8">
        <v>1753190</v>
      </c>
      <c r="AC369" s="6" t="s">
        <v>0</v>
      </c>
    </row>
    <row r="370" spans="1:29" ht="19.8" customHeight="1" x14ac:dyDescent="0.25">
      <c r="A370" s="7"/>
      <c r="B370" s="111" t="s">
        <v>19</v>
      </c>
      <c r="C370" s="111"/>
      <c r="D370" s="111"/>
      <c r="E370" s="111"/>
      <c r="F370" s="111"/>
      <c r="G370" s="111"/>
      <c r="H370" s="111"/>
      <c r="I370" s="111"/>
      <c r="J370" s="111"/>
      <c r="K370" s="111"/>
      <c r="L370" s="112"/>
      <c r="M370" s="62">
        <v>810</v>
      </c>
      <c r="N370" s="63">
        <v>7</v>
      </c>
      <c r="O370" s="63">
        <v>1</v>
      </c>
      <c r="P370" s="64" t="s">
        <v>168</v>
      </c>
      <c r="Q370" s="62">
        <v>850</v>
      </c>
      <c r="R370" s="113"/>
      <c r="S370" s="113"/>
      <c r="T370" s="65">
        <v>407114</v>
      </c>
      <c r="U370" s="66">
        <v>403126.57</v>
      </c>
      <c r="V370" s="66">
        <v>551399.43000000005</v>
      </c>
      <c r="W370" s="67">
        <v>391550</v>
      </c>
      <c r="X370" s="68">
        <v>1753190</v>
      </c>
      <c r="Y370" s="114">
        <v>0</v>
      </c>
      <c r="Z370" s="115"/>
      <c r="AA370" s="9"/>
      <c r="AB370" s="8">
        <v>1753190</v>
      </c>
      <c r="AC370" s="6" t="s">
        <v>0</v>
      </c>
    </row>
    <row r="371" spans="1:29" ht="34.799999999999997" customHeight="1" x14ac:dyDescent="0.25">
      <c r="A371" s="7"/>
      <c r="B371" s="111" t="s">
        <v>156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2"/>
      <c r="M371" s="62">
        <v>810</v>
      </c>
      <c r="N371" s="63">
        <v>7</v>
      </c>
      <c r="O371" s="63">
        <v>1</v>
      </c>
      <c r="P371" s="64" t="s">
        <v>155</v>
      </c>
      <c r="Q371" s="62" t="s">
        <v>0</v>
      </c>
      <c r="R371" s="113"/>
      <c r="S371" s="113"/>
      <c r="T371" s="65">
        <v>14403235.199999999</v>
      </c>
      <c r="U371" s="66">
        <v>22372854.879999999</v>
      </c>
      <c r="V371" s="66">
        <v>21817710.920000002</v>
      </c>
      <c r="W371" s="67">
        <v>21287427</v>
      </c>
      <c r="X371" s="68">
        <v>79881228</v>
      </c>
      <c r="Y371" s="114">
        <v>0</v>
      </c>
      <c r="Z371" s="115"/>
      <c r="AA371" s="9"/>
      <c r="AB371" s="8">
        <v>79881228</v>
      </c>
      <c r="AC371" s="6" t="s">
        <v>0</v>
      </c>
    </row>
    <row r="372" spans="1:29" ht="46.8" customHeight="1" x14ac:dyDescent="0.25">
      <c r="A372" s="7"/>
      <c r="B372" s="111" t="s">
        <v>16</v>
      </c>
      <c r="C372" s="111"/>
      <c r="D372" s="111"/>
      <c r="E372" s="111"/>
      <c r="F372" s="111"/>
      <c r="G372" s="111"/>
      <c r="H372" s="111"/>
      <c r="I372" s="111"/>
      <c r="J372" s="111"/>
      <c r="K372" s="111"/>
      <c r="L372" s="112"/>
      <c r="M372" s="62">
        <v>810</v>
      </c>
      <c r="N372" s="63">
        <v>7</v>
      </c>
      <c r="O372" s="63">
        <v>1</v>
      </c>
      <c r="P372" s="64" t="s">
        <v>155</v>
      </c>
      <c r="Q372" s="62">
        <v>100</v>
      </c>
      <c r="R372" s="113"/>
      <c r="S372" s="113"/>
      <c r="T372" s="65">
        <v>14321855.199999999</v>
      </c>
      <c r="U372" s="66">
        <v>22216132.879999999</v>
      </c>
      <c r="V372" s="66">
        <v>20929212.920000002</v>
      </c>
      <c r="W372" s="67">
        <v>21258627</v>
      </c>
      <c r="X372" s="68">
        <v>78725828</v>
      </c>
      <c r="Y372" s="114">
        <v>0</v>
      </c>
      <c r="Z372" s="115"/>
      <c r="AA372" s="9"/>
      <c r="AB372" s="8">
        <v>78725828</v>
      </c>
      <c r="AC372" s="6" t="s">
        <v>0</v>
      </c>
    </row>
    <row r="373" spans="1:29" ht="15.6" customHeight="1" x14ac:dyDescent="0.25">
      <c r="A373" s="7"/>
      <c r="B373" s="111" t="s">
        <v>15</v>
      </c>
      <c r="C373" s="111"/>
      <c r="D373" s="111"/>
      <c r="E373" s="111"/>
      <c r="F373" s="111"/>
      <c r="G373" s="111"/>
      <c r="H373" s="111"/>
      <c r="I373" s="111"/>
      <c r="J373" s="111"/>
      <c r="K373" s="111"/>
      <c r="L373" s="112"/>
      <c r="M373" s="62">
        <v>810</v>
      </c>
      <c r="N373" s="63">
        <v>7</v>
      </c>
      <c r="O373" s="63">
        <v>1</v>
      </c>
      <c r="P373" s="64" t="s">
        <v>155</v>
      </c>
      <c r="Q373" s="62">
        <v>110</v>
      </c>
      <c r="R373" s="113"/>
      <c r="S373" s="113"/>
      <c r="T373" s="65">
        <v>14321855.199999999</v>
      </c>
      <c r="U373" s="66">
        <v>22216132.879999999</v>
      </c>
      <c r="V373" s="66">
        <v>20929212.920000002</v>
      </c>
      <c r="W373" s="67">
        <v>21258627</v>
      </c>
      <c r="X373" s="68">
        <v>78725828</v>
      </c>
      <c r="Y373" s="114">
        <v>0</v>
      </c>
      <c r="Z373" s="115"/>
      <c r="AA373" s="9"/>
      <c r="AB373" s="8">
        <v>78725828</v>
      </c>
      <c r="AC373" s="6" t="s">
        <v>0</v>
      </c>
    </row>
    <row r="374" spans="1:29" ht="23.4" customHeight="1" x14ac:dyDescent="0.25">
      <c r="A374" s="7"/>
      <c r="B374" s="111" t="s">
        <v>14</v>
      </c>
      <c r="C374" s="111"/>
      <c r="D374" s="111"/>
      <c r="E374" s="111"/>
      <c r="F374" s="111"/>
      <c r="G374" s="111"/>
      <c r="H374" s="111"/>
      <c r="I374" s="111"/>
      <c r="J374" s="111"/>
      <c r="K374" s="111"/>
      <c r="L374" s="112"/>
      <c r="M374" s="62">
        <v>810</v>
      </c>
      <c r="N374" s="63">
        <v>7</v>
      </c>
      <c r="O374" s="63">
        <v>1</v>
      </c>
      <c r="P374" s="64" t="s">
        <v>155</v>
      </c>
      <c r="Q374" s="62">
        <v>200</v>
      </c>
      <c r="R374" s="113"/>
      <c r="S374" s="113"/>
      <c r="T374" s="65">
        <v>81380</v>
      </c>
      <c r="U374" s="66">
        <v>156722</v>
      </c>
      <c r="V374" s="66">
        <v>888498</v>
      </c>
      <c r="W374" s="67">
        <v>28800</v>
      </c>
      <c r="X374" s="68">
        <v>1155400</v>
      </c>
      <c r="Y374" s="114">
        <v>0</v>
      </c>
      <c r="Z374" s="115"/>
      <c r="AA374" s="9"/>
      <c r="AB374" s="8">
        <v>1155400</v>
      </c>
      <c r="AC374" s="6" t="s">
        <v>0</v>
      </c>
    </row>
    <row r="375" spans="1:29" ht="23.4" customHeight="1" x14ac:dyDescent="0.25">
      <c r="A375" s="7"/>
      <c r="B375" s="111" t="s">
        <v>13</v>
      </c>
      <c r="C375" s="111"/>
      <c r="D375" s="111"/>
      <c r="E375" s="111"/>
      <c r="F375" s="111"/>
      <c r="G375" s="111"/>
      <c r="H375" s="111"/>
      <c r="I375" s="111"/>
      <c r="J375" s="111"/>
      <c r="K375" s="111"/>
      <c r="L375" s="112"/>
      <c r="M375" s="62">
        <v>810</v>
      </c>
      <c r="N375" s="63">
        <v>7</v>
      </c>
      <c r="O375" s="63">
        <v>1</v>
      </c>
      <c r="P375" s="64" t="s">
        <v>155</v>
      </c>
      <c r="Q375" s="62">
        <v>240</v>
      </c>
      <c r="R375" s="113"/>
      <c r="S375" s="113"/>
      <c r="T375" s="65">
        <v>81380</v>
      </c>
      <c r="U375" s="66">
        <v>156722</v>
      </c>
      <c r="V375" s="66">
        <v>888498</v>
      </c>
      <c r="W375" s="67">
        <v>28800</v>
      </c>
      <c r="X375" s="68">
        <v>1155400</v>
      </c>
      <c r="Y375" s="114">
        <v>0</v>
      </c>
      <c r="Z375" s="115"/>
      <c r="AA375" s="9"/>
      <c r="AB375" s="8">
        <v>1155400</v>
      </c>
      <c r="AC375" s="6" t="s">
        <v>0</v>
      </c>
    </row>
    <row r="376" spans="1:29" ht="72" customHeight="1" x14ac:dyDescent="0.25">
      <c r="A376" s="7"/>
      <c r="B376" s="111" t="s">
        <v>150</v>
      </c>
      <c r="C376" s="111"/>
      <c r="D376" s="111"/>
      <c r="E376" s="111"/>
      <c r="F376" s="111"/>
      <c r="G376" s="111"/>
      <c r="H376" s="111"/>
      <c r="I376" s="111"/>
      <c r="J376" s="111"/>
      <c r="K376" s="111"/>
      <c r="L376" s="112"/>
      <c r="M376" s="62">
        <v>810</v>
      </c>
      <c r="N376" s="63">
        <v>7</v>
      </c>
      <c r="O376" s="63">
        <v>1</v>
      </c>
      <c r="P376" s="64" t="s">
        <v>149</v>
      </c>
      <c r="Q376" s="62" t="s">
        <v>0</v>
      </c>
      <c r="R376" s="113"/>
      <c r="S376" s="113"/>
      <c r="T376" s="65">
        <v>0</v>
      </c>
      <c r="U376" s="66">
        <v>0</v>
      </c>
      <c r="V376" s="66">
        <v>612468.4</v>
      </c>
      <c r="W376" s="67">
        <v>0</v>
      </c>
      <c r="X376" s="68">
        <v>612468.4</v>
      </c>
      <c r="Y376" s="114">
        <v>0</v>
      </c>
      <c r="Z376" s="115"/>
      <c r="AA376" s="9"/>
      <c r="AB376" s="8">
        <v>612468.4</v>
      </c>
      <c r="AC376" s="6" t="s">
        <v>0</v>
      </c>
    </row>
    <row r="377" spans="1:29" ht="25.2" customHeight="1" x14ac:dyDescent="0.25">
      <c r="A377" s="7"/>
      <c r="B377" s="111" t="s">
        <v>14</v>
      </c>
      <c r="C377" s="111"/>
      <c r="D377" s="111"/>
      <c r="E377" s="111"/>
      <c r="F377" s="111"/>
      <c r="G377" s="111"/>
      <c r="H377" s="111"/>
      <c r="I377" s="111"/>
      <c r="J377" s="111"/>
      <c r="K377" s="111"/>
      <c r="L377" s="112"/>
      <c r="M377" s="62">
        <v>810</v>
      </c>
      <c r="N377" s="63">
        <v>7</v>
      </c>
      <c r="O377" s="63">
        <v>1</v>
      </c>
      <c r="P377" s="64" t="s">
        <v>149</v>
      </c>
      <c r="Q377" s="62">
        <v>200</v>
      </c>
      <c r="R377" s="113"/>
      <c r="S377" s="113"/>
      <c r="T377" s="65">
        <v>0</v>
      </c>
      <c r="U377" s="66">
        <v>0</v>
      </c>
      <c r="V377" s="66">
        <v>612468.4</v>
      </c>
      <c r="W377" s="67">
        <v>0</v>
      </c>
      <c r="X377" s="68">
        <v>612468.4</v>
      </c>
      <c r="Y377" s="114">
        <v>0</v>
      </c>
      <c r="Z377" s="115"/>
      <c r="AA377" s="9"/>
      <c r="AB377" s="8">
        <v>612468.4</v>
      </c>
      <c r="AC377" s="6" t="s">
        <v>0</v>
      </c>
    </row>
    <row r="378" spans="1:29" ht="25.8" customHeight="1" x14ac:dyDescent="0.25">
      <c r="A378" s="7"/>
      <c r="B378" s="111" t="s">
        <v>13</v>
      </c>
      <c r="C378" s="111"/>
      <c r="D378" s="111"/>
      <c r="E378" s="111"/>
      <c r="F378" s="111"/>
      <c r="G378" s="111"/>
      <c r="H378" s="111"/>
      <c r="I378" s="111"/>
      <c r="J378" s="111"/>
      <c r="K378" s="111"/>
      <c r="L378" s="112"/>
      <c r="M378" s="62">
        <v>810</v>
      </c>
      <c r="N378" s="63">
        <v>7</v>
      </c>
      <c r="O378" s="63">
        <v>1</v>
      </c>
      <c r="P378" s="64" t="s">
        <v>149</v>
      </c>
      <c r="Q378" s="62">
        <v>240</v>
      </c>
      <c r="R378" s="113"/>
      <c r="S378" s="113"/>
      <c r="T378" s="65">
        <v>0</v>
      </c>
      <c r="U378" s="66">
        <v>0</v>
      </c>
      <c r="V378" s="66">
        <v>612468.4</v>
      </c>
      <c r="W378" s="67">
        <v>0</v>
      </c>
      <c r="X378" s="68">
        <v>612468.4</v>
      </c>
      <c r="Y378" s="114">
        <v>0</v>
      </c>
      <c r="Z378" s="115"/>
      <c r="AA378" s="9"/>
      <c r="AB378" s="8">
        <v>612468.4</v>
      </c>
      <c r="AC378" s="6" t="s">
        <v>0</v>
      </c>
    </row>
    <row r="379" spans="1:29" ht="49.2" customHeight="1" x14ac:dyDescent="0.25">
      <c r="A379" s="7"/>
      <c r="B379" s="111" t="s">
        <v>17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2"/>
      <c r="M379" s="62">
        <v>810</v>
      </c>
      <c r="N379" s="63">
        <v>7</v>
      </c>
      <c r="O379" s="63">
        <v>1</v>
      </c>
      <c r="P379" s="64" t="s">
        <v>107</v>
      </c>
      <c r="Q379" s="62" t="s">
        <v>0</v>
      </c>
      <c r="R379" s="113"/>
      <c r="S379" s="113"/>
      <c r="T379" s="65">
        <v>5904041.8899999997</v>
      </c>
      <c r="U379" s="66">
        <v>8408372.2799999993</v>
      </c>
      <c r="V379" s="66">
        <v>9810463.9100000001</v>
      </c>
      <c r="W379" s="67">
        <v>6952129.2400000002</v>
      </c>
      <c r="X379" s="68">
        <v>31075007.32</v>
      </c>
      <c r="Y379" s="114">
        <v>0</v>
      </c>
      <c r="Z379" s="115"/>
      <c r="AA379" s="9"/>
      <c r="AB379" s="8">
        <v>31075007.32</v>
      </c>
      <c r="AC379" s="6" t="s">
        <v>0</v>
      </c>
    </row>
    <row r="380" spans="1:29" ht="48" customHeight="1" x14ac:dyDescent="0.25">
      <c r="A380" s="7"/>
      <c r="B380" s="111" t="s">
        <v>16</v>
      </c>
      <c r="C380" s="111"/>
      <c r="D380" s="111"/>
      <c r="E380" s="111"/>
      <c r="F380" s="111"/>
      <c r="G380" s="111"/>
      <c r="H380" s="111"/>
      <c r="I380" s="111"/>
      <c r="J380" s="111"/>
      <c r="K380" s="111"/>
      <c r="L380" s="112"/>
      <c r="M380" s="62">
        <v>810</v>
      </c>
      <c r="N380" s="63">
        <v>7</v>
      </c>
      <c r="O380" s="63">
        <v>1</v>
      </c>
      <c r="P380" s="64" t="s">
        <v>107</v>
      </c>
      <c r="Q380" s="62">
        <v>100</v>
      </c>
      <c r="R380" s="113"/>
      <c r="S380" s="113"/>
      <c r="T380" s="65">
        <v>4283089.2</v>
      </c>
      <c r="U380" s="66">
        <v>5397019.9400000004</v>
      </c>
      <c r="V380" s="66">
        <v>5441597.8600000003</v>
      </c>
      <c r="W380" s="67">
        <v>5962088</v>
      </c>
      <c r="X380" s="68">
        <v>21083795</v>
      </c>
      <c r="Y380" s="114">
        <v>0</v>
      </c>
      <c r="Z380" s="115"/>
      <c r="AA380" s="9"/>
      <c r="AB380" s="8">
        <v>21083795</v>
      </c>
      <c r="AC380" s="6" t="s">
        <v>0</v>
      </c>
    </row>
    <row r="381" spans="1:29" ht="13.8" customHeight="1" x14ac:dyDescent="0.25">
      <c r="A381" s="7"/>
      <c r="B381" s="111" t="s">
        <v>15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2"/>
      <c r="M381" s="62">
        <v>810</v>
      </c>
      <c r="N381" s="63">
        <v>7</v>
      </c>
      <c r="O381" s="63">
        <v>1</v>
      </c>
      <c r="P381" s="64" t="s">
        <v>107</v>
      </c>
      <c r="Q381" s="62">
        <v>110</v>
      </c>
      <c r="R381" s="113"/>
      <c r="S381" s="113"/>
      <c r="T381" s="65">
        <v>4283089.2</v>
      </c>
      <c r="U381" s="66">
        <v>5397019.9400000004</v>
      </c>
      <c r="V381" s="66">
        <v>5441597.8600000003</v>
      </c>
      <c r="W381" s="67">
        <v>5962088</v>
      </c>
      <c r="X381" s="68">
        <v>21083795</v>
      </c>
      <c r="Y381" s="114">
        <v>0</v>
      </c>
      <c r="Z381" s="115"/>
      <c r="AA381" s="9"/>
      <c r="AB381" s="8">
        <v>21083795</v>
      </c>
      <c r="AC381" s="6" t="s">
        <v>0</v>
      </c>
    </row>
    <row r="382" spans="1:29" ht="23.4" customHeight="1" x14ac:dyDescent="0.25">
      <c r="A382" s="7"/>
      <c r="B382" s="111" t="s">
        <v>14</v>
      </c>
      <c r="C382" s="111"/>
      <c r="D382" s="111"/>
      <c r="E382" s="111"/>
      <c r="F382" s="111"/>
      <c r="G382" s="111"/>
      <c r="H382" s="111"/>
      <c r="I382" s="111"/>
      <c r="J382" s="111"/>
      <c r="K382" s="111"/>
      <c r="L382" s="112"/>
      <c r="M382" s="62">
        <v>810</v>
      </c>
      <c r="N382" s="63">
        <v>7</v>
      </c>
      <c r="O382" s="63">
        <v>1</v>
      </c>
      <c r="P382" s="64" t="s">
        <v>107</v>
      </c>
      <c r="Q382" s="62">
        <v>200</v>
      </c>
      <c r="R382" s="113"/>
      <c r="S382" s="113"/>
      <c r="T382" s="65">
        <v>1620952.69</v>
      </c>
      <c r="U382" s="66">
        <v>3011352.34</v>
      </c>
      <c r="V382" s="66">
        <v>4368866.05</v>
      </c>
      <c r="W382" s="67">
        <v>990041.24</v>
      </c>
      <c r="X382" s="68">
        <v>9991212.3199999984</v>
      </c>
      <c r="Y382" s="114">
        <v>0</v>
      </c>
      <c r="Z382" s="115"/>
      <c r="AA382" s="9"/>
      <c r="AB382" s="8">
        <v>9991212.3200000003</v>
      </c>
      <c r="AC382" s="6" t="s">
        <v>0</v>
      </c>
    </row>
    <row r="383" spans="1:29" ht="23.4" customHeight="1" x14ac:dyDescent="0.25">
      <c r="A383" s="7"/>
      <c r="B383" s="111" t="s">
        <v>13</v>
      </c>
      <c r="C383" s="111"/>
      <c r="D383" s="111"/>
      <c r="E383" s="111"/>
      <c r="F383" s="111"/>
      <c r="G383" s="111"/>
      <c r="H383" s="111"/>
      <c r="I383" s="111"/>
      <c r="J383" s="111"/>
      <c r="K383" s="111"/>
      <c r="L383" s="112"/>
      <c r="M383" s="62">
        <v>810</v>
      </c>
      <c r="N383" s="63">
        <v>7</v>
      </c>
      <c r="O383" s="63">
        <v>1</v>
      </c>
      <c r="P383" s="64" t="s">
        <v>107</v>
      </c>
      <c r="Q383" s="62">
        <v>240</v>
      </c>
      <c r="R383" s="113"/>
      <c r="S383" s="113"/>
      <c r="T383" s="65">
        <v>1620952.69</v>
      </c>
      <c r="U383" s="66">
        <v>3011352.34</v>
      </c>
      <c r="V383" s="66">
        <v>4368866.05</v>
      </c>
      <c r="W383" s="67">
        <v>990041.24</v>
      </c>
      <c r="X383" s="68">
        <v>9991212.3199999984</v>
      </c>
      <c r="Y383" s="114">
        <v>0</v>
      </c>
      <c r="Z383" s="115"/>
      <c r="AA383" s="9"/>
      <c r="AB383" s="8">
        <v>9991212.3200000003</v>
      </c>
      <c r="AC383" s="6" t="s">
        <v>0</v>
      </c>
    </row>
    <row r="384" spans="1:29" ht="23.4" customHeight="1" x14ac:dyDescent="0.25">
      <c r="A384" s="7"/>
      <c r="B384" s="111" t="s">
        <v>148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2"/>
      <c r="M384" s="62">
        <v>810</v>
      </c>
      <c r="N384" s="63">
        <v>7</v>
      </c>
      <c r="O384" s="63">
        <v>1</v>
      </c>
      <c r="P384" s="64" t="s">
        <v>147</v>
      </c>
      <c r="Q384" s="62" t="s">
        <v>0</v>
      </c>
      <c r="R384" s="113"/>
      <c r="S384" s="113"/>
      <c r="T384" s="65">
        <v>16232.45</v>
      </c>
      <c r="U384" s="66">
        <v>7174.36</v>
      </c>
      <c r="V384" s="66">
        <v>108493.19</v>
      </c>
      <c r="W384" s="67">
        <v>45600</v>
      </c>
      <c r="X384" s="68">
        <v>177500</v>
      </c>
      <c r="Y384" s="114">
        <v>0</v>
      </c>
      <c r="Z384" s="115"/>
      <c r="AA384" s="9"/>
      <c r="AB384" s="8">
        <v>177500</v>
      </c>
      <c r="AC384" s="6" t="s">
        <v>0</v>
      </c>
    </row>
    <row r="385" spans="1:29" ht="24" customHeight="1" x14ac:dyDescent="0.25">
      <c r="A385" s="7"/>
      <c r="B385" s="111" t="s">
        <v>14</v>
      </c>
      <c r="C385" s="111"/>
      <c r="D385" s="111"/>
      <c r="E385" s="111"/>
      <c r="F385" s="111"/>
      <c r="G385" s="111"/>
      <c r="H385" s="111"/>
      <c r="I385" s="111"/>
      <c r="J385" s="111"/>
      <c r="K385" s="111"/>
      <c r="L385" s="112"/>
      <c r="M385" s="62">
        <v>810</v>
      </c>
      <c r="N385" s="63">
        <v>7</v>
      </c>
      <c r="O385" s="63">
        <v>1</v>
      </c>
      <c r="P385" s="64" t="s">
        <v>147</v>
      </c>
      <c r="Q385" s="62">
        <v>200</v>
      </c>
      <c r="R385" s="113"/>
      <c r="S385" s="113"/>
      <c r="T385" s="65">
        <v>16232.45</v>
      </c>
      <c r="U385" s="66">
        <v>7174.36</v>
      </c>
      <c r="V385" s="66">
        <v>108493.19</v>
      </c>
      <c r="W385" s="67">
        <v>45600</v>
      </c>
      <c r="X385" s="68">
        <v>177500</v>
      </c>
      <c r="Y385" s="114">
        <v>0</v>
      </c>
      <c r="Z385" s="115"/>
      <c r="AA385" s="9"/>
      <c r="AB385" s="8">
        <v>177500</v>
      </c>
      <c r="AC385" s="6" t="s">
        <v>0</v>
      </c>
    </row>
    <row r="386" spans="1:29" ht="22.8" customHeight="1" x14ac:dyDescent="0.25">
      <c r="A386" s="7"/>
      <c r="B386" s="111" t="s">
        <v>13</v>
      </c>
      <c r="C386" s="111"/>
      <c r="D386" s="111"/>
      <c r="E386" s="111"/>
      <c r="F386" s="111"/>
      <c r="G386" s="111"/>
      <c r="H386" s="111"/>
      <c r="I386" s="111"/>
      <c r="J386" s="111"/>
      <c r="K386" s="111"/>
      <c r="L386" s="112"/>
      <c r="M386" s="62">
        <v>810</v>
      </c>
      <c r="N386" s="63">
        <v>7</v>
      </c>
      <c r="O386" s="63">
        <v>1</v>
      </c>
      <c r="P386" s="64" t="s">
        <v>147</v>
      </c>
      <c r="Q386" s="62">
        <v>240</v>
      </c>
      <c r="R386" s="113"/>
      <c r="S386" s="113"/>
      <c r="T386" s="65">
        <v>16232.45</v>
      </c>
      <c r="U386" s="66">
        <v>7174.36</v>
      </c>
      <c r="V386" s="66">
        <v>108493.19</v>
      </c>
      <c r="W386" s="67">
        <v>45600</v>
      </c>
      <c r="X386" s="68">
        <v>177500</v>
      </c>
      <c r="Y386" s="114">
        <v>0</v>
      </c>
      <c r="Z386" s="115"/>
      <c r="AA386" s="9"/>
      <c r="AB386" s="8">
        <v>177500</v>
      </c>
      <c r="AC386" s="6" t="s">
        <v>0</v>
      </c>
    </row>
    <row r="387" spans="1:29" ht="36" customHeight="1" x14ac:dyDescent="0.25">
      <c r="A387" s="7"/>
      <c r="B387" s="111" t="s">
        <v>167</v>
      </c>
      <c r="C387" s="111"/>
      <c r="D387" s="111"/>
      <c r="E387" s="111"/>
      <c r="F387" s="111"/>
      <c r="G387" s="111"/>
      <c r="H387" s="111"/>
      <c r="I387" s="111"/>
      <c r="J387" s="111"/>
      <c r="K387" s="111"/>
      <c r="L387" s="112"/>
      <c r="M387" s="62">
        <v>810</v>
      </c>
      <c r="N387" s="63">
        <v>7</v>
      </c>
      <c r="O387" s="63">
        <v>1</v>
      </c>
      <c r="P387" s="64" t="s">
        <v>166</v>
      </c>
      <c r="Q387" s="62" t="s">
        <v>0</v>
      </c>
      <c r="R387" s="113"/>
      <c r="S387" s="113"/>
      <c r="T387" s="65">
        <v>0</v>
      </c>
      <c r="U387" s="66">
        <v>0</v>
      </c>
      <c r="V387" s="66">
        <v>1367842.11</v>
      </c>
      <c r="W387" s="67">
        <v>0</v>
      </c>
      <c r="X387" s="68">
        <v>1367842.11</v>
      </c>
      <c r="Y387" s="114">
        <v>0</v>
      </c>
      <c r="Z387" s="115"/>
      <c r="AA387" s="9"/>
      <c r="AB387" s="8">
        <v>1367842.11</v>
      </c>
      <c r="AC387" s="6" t="s">
        <v>0</v>
      </c>
    </row>
    <row r="388" spans="1:29" ht="23.4" customHeight="1" x14ac:dyDescent="0.25">
      <c r="A388" s="7"/>
      <c r="B388" s="111" t="s">
        <v>14</v>
      </c>
      <c r="C388" s="111"/>
      <c r="D388" s="111"/>
      <c r="E388" s="111"/>
      <c r="F388" s="111"/>
      <c r="G388" s="111"/>
      <c r="H388" s="111"/>
      <c r="I388" s="111"/>
      <c r="J388" s="111"/>
      <c r="K388" s="111"/>
      <c r="L388" s="112"/>
      <c r="M388" s="62">
        <v>810</v>
      </c>
      <c r="N388" s="63">
        <v>7</v>
      </c>
      <c r="O388" s="63">
        <v>1</v>
      </c>
      <c r="P388" s="64" t="s">
        <v>166</v>
      </c>
      <c r="Q388" s="62">
        <v>200</v>
      </c>
      <c r="R388" s="113"/>
      <c r="S388" s="113"/>
      <c r="T388" s="65">
        <v>0</v>
      </c>
      <c r="U388" s="66">
        <v>0</v>
      </c>
      <c r="V388" s="66">
        <v>1367842.11</v>
      </c>
      <c r="W388" s="67">
        <v>0</v>
      </c>
      <c r="X388" s="68">
        <v>1367842.11</v>
      </c>
      <c r="Y388" s="114">
        <v>0</v>
      </c>
      <c r="Z388" s="115"/>
      <c r="AA388" s="9"/>
      <c r="AB388" s="8">
        <v>1367842.11</v>
      </c>
      <c r="AC388" s="6" t="s">
        <v>0</v>
      </c>
    </row>
    <row r="389" spans="1:29" ht="22.2" customHeight="1" x14ac:dyDescent="0.25">
      <c r="A389" s="7"/>
      <c r="B389" s="111" t="s">
        <v>13</v>
      </c>
      <c r="C389" s="111"/>
      <c r="D389" s="111"/>
      <c r="E389" s="111"/>
      <c r="F389" s="111"/>
      <c r="G389" s="111"/>
      <c r="H389" s="111"/>
      <c r="I389" s="111"/>
      <c r="J389" s="111"/>
      <c r="K389" s="111"/>
      <c r="L389" s="112"/>
      <c r="M389" s="62">
        <v>810</v>
      </c>
      <c r="N389" s="63">
        <v>7</v>
      </c>
      <c r="O389" s="63">
        <v>1</v>
      </c>
      <c r="P389" s="64" t="s">
        <v>166</v>
      </c>
      <c r="Q389" s="62">
        <v>240</v>
      </c>
      <c r="R389" s="113"/>
      <c r="S389" s="113"/>
      <c r="T389" s="65">
        <v>0</v>
      </c>
      <c r="U389" s="66">
        <v>0</v>
      </c>
      <c r="V389" s="66">
        <v>1367842.11</v>
      </c>
      <c r="W389" s="67">
        <v>0</v>
      </c>
      <c r="X389" s="68">
        <v>1367842.11</v>
      </c>
      <c r="Y389" s="114">
        <v>0</v>
      </c>
      <c r="Z389" s="115"/>
      <c r="AA389" s="9"/>
      <c r="AB389" s="8">
        <v>1367842.11</v>
      </c>
      <c r="AC389" s="6" t="s">
        <v>0</v>
      </c>
    </row>
    <row r="390" spans="1:29" ht="85.8" customHeight="1" x14ac:dyDescent="0.25">
      <c r="A390" s="7"/>
      <c r="B390" s="111" t="s">
        <v>138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2"/>
      <c r="M390" s="62">
        <v>810</v>
      </c>
      <c r="N390" s="63">
        <v>7</v>
      </c>
      <c r="O390" s="63">
        <v>1</v>
      </c>
      <c r="P390" s="64" t="s">
        <v>137</v>
      </c>
      <c r="Q390" s="62" t="s">
        <v>0</v>
      </c>
      <c r="R390" s="113"/>
      <c r="S390" s="113"/>
      <c r="T390" s="65">
        <v>0</v>
      </c>
      <c r="U390" s="66">
        <v>0</v>
      </c>
      <c r="V390" s="66">
        <v>24060.799999999999</v>
      </c>
      <c r="W390" s="67">
        <v>0</v>
      </c>
      <c r="X390" s="68">
        <v>24060.799999999999</v>
      </c>
      <c r="Y390" s="114">
        <v>0</v>
      </c>
      <c r="Z390" s="115"/>
      <c r="AA390" s="9"/>
      <c r="AB390" s="8">
        <v>24060.799999999999</v>
      </c>
      <c r="AC390" s="6" t="s">
        <v>0</v>
      </c>
    </row>
    <row r="391" spans="1:29" ht="25.8" customHeight="1" x14ac:dyDescent="0.25">
      <c r="A391" s="7"/>
      <c r="B391" s="111" t="s">
        <v>14</v>
      </c>
      <c r="C391" s="111"/>
      <c r="D391" s="111"/>
      <c r="E391" s="111"/>
      <c r="F391" s="111"/>
      <c r="G391" s="111"/>
      <c r="H391" s="111"/>
      <c r="I391" s="111"/>
      <c r="J391" s="111"/>
      <c r="K391" s="111"/>
      <c r="L391" s="112"/>
      <c r="M391" s="62">
        <v>810</v>
      </c>
      <c r="N391" s="63">
        <v>7</v>
      </c>
      <c r="O391" s="63">
        <v>1</v>
      </c>
      <c r="P391" s="64" t="s">
        <v>137</v>
      </c>
      <c r="Q391" s="62">
        <v>200</v>
      </c>
      <c r="R391" s="113"/>
      <c r="S391" s="113"/>
      <c r="T391" s="65">
        <v>0</v>
      </c>
      <c r="U391" s="66">
        <v>0</v>
      </c>
      <c r="V391" s="66">
        <v>24060.799999999999</v>
      </c>
      <c r="W391" s="67">
        <v>0</v>
      </c>
      <c r="X391" s="68">
        <v>24060.799999999999</v>
      </c>
      <c r="Y391" s="114">
        <v>0</v>
      </c>
      <c r="Z391" s="115"/>
      <c r="AA391" s="9"/>
      <c r="AB391" s="8">
        <v>24060.799999999999</v>
      </c>
      <c r="AC391" s="6" t="s">
        <v>0</v>
      </c>
    </row>
    <row r="392" spans="1:29" ht="25.8" customHeight="1" x14ac:dyDescent="0.25">
      <c r="A392" s="7"/>
      <c r="B392" s="111" t="s">
        <v>13</v>
      </c>
      <c r="C392" s="111"/>
      <c r="D392" s="111"/>
      <c r="E392" s="111"/>
      <c r="F392" s="111"/>
      <c r="G392" s="111"/>
      <c r="H392" s="111"/>
      <c r="I392" s="111"/>
      <c r="J392" s="111"/>
      <c r="K392" s="111"/>
      <c r="L392" s="112"/>
      <c r="M392" s="62">
        <v>810</v>
      </c>
      <c r="N392" s="63">
        <v>7</v>
      </c>
      <c r="O392" s="63">
        <v>1</v>
      </c>
      <c r="P392" s="64" t="s">
        <v>137</v>
      </c>
      <c r="Q392" s="62">
        <v>240</v>
      </c>
      <c r="R392" s="113"/>
      <c r="S392" s="113"/>
      <c r="T392" s="65">
        <v>0</v>
      </c>
      <c r="U392" s="66">
        <v>0</v>
      </c>
      <c r="V392" s="66">
        <v>24060.799999999999</v>
      </c>
      <c r="W392" s="67">
        <v>0</v>
      </c>
      <c r="X392" s="68">
        <v>24060.799999999999</v>
      </c>
      <c r="Y392" s="114">
        <v>0</v>
      </c>
      <c r="Z392" s="115"/>
      <c r="AA392" s="9"/>
      <c r="AB392" s="8">
        <v>24060.799999999999</v>
      </c>
      <c r="AC392" s="6" t="s">
        <v>0</v>
      </c>
    </row>
    <row r="393" spans="1:29" ht="15.6" customHeight="1" x14ac:dyDescent="0.25">
      <c r="A393" s="7"/>
      <c r="B393" s="111" t="s">
        <v>9</v>
      </c>
      <c r="C393" s="111"/>
      <c r="D393" s="111"/>
      <c r="E393" s="111"/>
      <c r="F393" s="111"/>
      <c r="G393" s="111"/>
      <c r="H393" s="111"/>
      <c r="I393" s="111"/>
      <c r="J393" s="111"/>
      <c r="K393" s="111"/>
      <c r="L393" s="112"/>
      <c r="M393" s="62">
        <v>810</v>
      </c>
      <c r="N393" s="63">
        <v>7</v>
      </c>
      <c r="O393" s="63">
        <v>1</v>
      </c>
      <c r="P393" s="64" t="s">
        <v>8</v>
      </c>
      <c r="Q393" s="62" t="s">
        <v>0</v>
      </c>
      <c r="R393" s="113"/>
      <c r="S393" s="113"/>
      <c r="T393" s="65">
        <v>1787964.28</v>
      </c>
      <c r="U393" s="66">
        <v>0</v>
      </c>
      <c r="V393" s="66">
        <v>0</v>
      </c>
      <c r="W393" s="67">
        <v>0</v>
      </c>
      <c r="X393" s="68">
        <v>1787964.28</v>
      </c>
      <c r="Y393" s="114">
        <v>0</v>
      </c>
      <c r="Z393" s="115"/>
      <c r="AA393" s="9"/>
      <c r="AB393" s="8">
        <v>1787964.28</v>
      </c>
      <c r="AC393" s="6" t="s">
        <v>0</v>
      </c>
    </row>
    <row r="394" spans="1:29" ht="51.6" customHeight="1" x14ac:dyDescent="0.25">
      <c r="A394" s="7"/>
      <c r="B394" s="111" t="s">
        <v>87</v>
      </c>
      <c r="C394" s="111"/>
      <c r="D394" s="111"/>
      <c r="E394" s="111"/>
      <c r="F394" s="111"/>
      <c r="G394" s="111"/>
      <c r="H394" s="111"/>
      <c r="I394" s="111"/>
      <c r="J394" s="111"/>
      <c r="K394" s="111"/>
      <c r="L394" s="112"/>
      <c r="M394" s="62">
        <v>810</v>
      </c>
      <c r="N394" s="63">
        <v>7</v>
      </c>
      <c r="O394" s="63">
        <v>1</v>
      </c>
      <c r="P394" s="64" t="s">
        <v>86</v>
      </c>
      <c r="Q394" s="62" t="s">
        <v>0</v>
      </c>
      <c r="R394" s="113"/>
      <c r="S394" s="113"/>
      <c r="T394" s="65">
        <v>1185714.28</v>
      </c>
      <c r="U394" s="66">
        <v>0</v>
      </c>
      <c r="V394" s="66">
        <v>0</v>
      </c>
      <c r="W394" s="67">
        <v>0</v>
      </c>
      <c r="X394" s="68">
        <v>1185714.28</v>
      </c>
      <c r="Y394" s="114">
        <v>0</v>
      </c>
      <c r="Z394" s="115"/>
      <c r="AA394" s="9"/>
      <c r="AB394" s="8">
        <v>1185714.28</v>
      </c>
      <c r="AC394" s="6" t="s">
        <v>0</v>
      </c>
    </row>
    <row r="395" spans="1:29" ht="22.8" customHeight="1" x14ac:dyDescent="0.25">
      <c r="A395" s="7"/>
      <c r="B395" s="111" t="s">
        <v>14</v>
      </c>
      <c r="C395" s="111"/>
      <c r="D395" s="111"/>
      <c r="E395" s="111"/>
      <c r="F395" s="111"/>
      <c r="G395" s="111"/>
      <c r="H395" s="111"/>
      <c r="I395" s="111"/>
      <c r="J395" s="111"/>
      <c r="K395" s="111"/>
      <c r="L395" s="112"/>
      <c r="M395" s="62">
        <v>810</v>
      </c>
      <c r="N395" s="63">
        <v>7</v>
      </c>
      <c r="O395" s="63">
        <v>1</v>
      </c>
      <c r="P395" s="64" t="s">
        <v>86</v>
      </c>
      <c r="Q395" s="62">
        <v>200</v>
      </c>
      <c r="R395" s="113"/>
      <c r="S395" s="113"/>
      <c r="T395" s="65">
        <v>1185714.28</v>
      </c>
      <c r="U395" s="66">
        <v>0</v>
      </c>
      <c r="V395" s="66">
        <v>0</v>
      </c>
      <c r="W395" s="67">
        <v>0</v>
      </c>
      <c r="X395" s="68">
        <v>1185714.28</v>
      </c>
      <c r="Y395" s="114">
        <v>0</v>
      </c>
      <c r="Z395" s="115"/>
      <c r="AA395" s="9"/>
      <c r="AB395" s="8">
        <v>1185714.28</v>
      </c>
      <c r="AC395" s="6" t="s">
        <v>0</v>
      </c>
    </row>
    <row r="396" spans="1:29" ht="22.8" customHeight="1" x14ac:dyDescent="0.25">
      <c r="A396" s="7"/>
      <c r="B396" s="111" t="s">
        <v>13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2"/>
      <c r="M396" s="62">
        <v>810</v>
      </c>
      <c r="N396" s="63">
        <v>7</v>
      </c>
      <c r="O396" s="63">
        <v>1</v>
      </c>
      <c r="P396" s="64" t="s">
        <v>86</v>
      </c>
      <c r="Q396" s="62">
        <v>240</v>
      </c>
      <c r="R396" s="113"/>
      <c r="S396" s="113"/>
      <c r="T396" s="65">
        <v>1185714.28</v>
      </c>
      <c r="U396" s="66">
        <v>0</v>
      </c>
      <c r="V396" s="66">
        <v>0</v>
      </c>
      <c r="W396" s="67">
        <v>0</v>
      </c>
      <c r="X396" s="68">
        <v>1185714.28</v>
      </c>
      <c r="Y396" s="114">
        <v>0</v>
      </c>
      <c r="Z396" s="115"/>
      <c r="AA396" s="9"/>
      <c r="AB396" s="8">
        <v>1185714.28</v>
      </c>
      <c r="AC396" s="6" t="s">
        <v>0</v>
      </c>
    </row>
    <row r="397" spans="1:29" ht="64.8" customHeight="1" x14ac:dyDescent="0.25">
      <c r="A397" s="7"/>
      <c r="B397" s="111" t="s">
        <v>165</v>
      </c>
      <c r="C397" s="111"/>
      <c r="D397" s="111"/>
      <c r="E397" s="111"/>
      <c r="F397" s="111"/>
      <c r="G397" s="111"/>
      <c r="H397" s="111"/>
      <c r="I397" s="111"/>
      <c r="J397" s="111"/>
      <c r="K397" s="111"/>
      <c r="L397" s="112"/>
      <c r="M397" s="62">
        <v>810</v>
      </c>
      <c r="N397" s="63">
        <v>7</v>
      </c>
      <c r="O397" s="63">
        <v>1</v>
      </c>
      <c r="P397" s="64" t="s">
        <v>164</v>
      </c>
      <c r="Q397" s="62" t="s">
        <v>0</v>
      </c>
      <c r="R397" s="113"/>
      <c r="S397" s="113"/>
      <c r="T397" s="65">
        <v>602250</v>
      </c>
      <c r="U397" s="66">
        <v>0</v>
      </c>
      <c r="V397" s="66">
        <v>0</v>
      </c>
      <c r="W397" s="67">
        <v>0</v>
      </c>
      <c r="X397" s="68">
        <v>602250</v>
      </c>
      <c r="Y397" s="114">
        <v>0</v>
      </c>
      <c r="Z397" s="115"/>
      <c r="AA397" s="9"/>
      <c r="AB397" s="8">
        <v>602250</v>
      </c>
      <c r="AC397" s="6" t="s">
        <v>0</v>
      </c>
    </row>
    <row r="398" spans="1:29" ht="29.4" customHeight="1" x14ac:dyDescent="0.25">
      <c r="A398" s="7"/>
      <c r="B398" s="111" t="s">
        <v>14</v>
      </c>
      <c r="C398" s="111"/>
      <c r="D398" s="111"/>
      <c r="E398" s="111"/>
      <c r="F398" s="111"/>
      <c r="G398" s="111"/>
      <c r="H398" s="111"/>
      <c r="I398" s="111"/>
      <c r="J398" s="111"/>
      <c r="K398" s="111"/>
      <c r="L398" s="112"/>
      <c r="M398" s="62">
        <v>810</v>
      </c>
      <c r="N398" s="63">
        <v>7</v>
      </c>
      <c r="O398" s="63">
        <v>1</v>
      </c>
      <c r="P398" s="64" t="s">
        <v>164</v>
      </c>
      <c r="Q398" s="62">
        <v>200</v>
      </c>
      <c r="R398" s="113"/>
      <c r="S398" s="113"/>
      <c r="T398" s="65">
        <v>602250</v>
      </c>
      <c r="U398" s="66">
        <v>0</v>
      </c>
      <c r="V398" s="66">
        <v>0</v>
      </c>
      <c r="W398" s="67">
        <v>0</v>
      </c>
      <c r="X398" s="68">
        <v>602250</v>
      </c>
      <c r="Y398" s="114">
        <v>0</v>
      </c>
      <c r="Z398" s="115"/>
      <c r="AA398" s="9"/>
      <c r="AB398" s="8">
        <v>602250</v>
      </c>
      <c r="AC398" s="6" t="s">
        <v>0</v>
      </c>
    </row>
    <row r="399" spans="1:29" ht="29.4" customHeight="1" x14ac:dyDescent="0.25">
      <c r="A399" s="7"/>
      <c r="B399" s="111" t="s">
        <v>13</v>
      </c>
      <c r="C399" s="111"/>
      <c r="D399" s="111"/>
      <c r="E399" s="111"/>
      <c r="F399" s="111"/>
      <c r="G399" s="111"/>
      <c r="H399" s="111"/>
      <c r="I399" s="111"/>
      <c r="J399" s="111"/>
      <c r="K399" s="111"/>
      <c r="L399" s="112"/>
      <c r="M399" s="62">
        <v>810</v>
      </c>
      <c r="N399" s="63">
        <v>7</v>
      </c>
      <c r="O399" s="63">
        <v>1</v>
      </c>
      <c r="P399" s="64" t="s">
        <v>164</v>
      </c>
      <c r="Q399" s="62">
        <v>240</v>
      </c>
      <c r="R399" s="113"/>
      <c r="S399" s="113"/>
      <c r="T399" s="65">
        <v>602250</v>
      </c>
      <c r="U399" s="66">
        <v>0</v>
      </c>
      <c r="V399" s="66">
        <v>0</v>
      </c>
      <c r="W399" s="67">
        <v>0</v>
      </c>
      <c r="X399" s="68">
        <v>602250</v>
      </c>
      <c r="Y399" s="114">
        <v>0</v>
      </c>
      <c r="Z399" s="115"/>
      <c r="AA399" s="9"/>
      <c r="AB399" s="8">
        <v>602250</v>
      </c>
      <c r="AC399" s="6" t="s">
        <v>0</v>
      </c>
    </row>
    <row r="400" spans="1:29" ht="12.75" customHeight="1" x14ac:dyDescent="0.25">
      <c r="A400" s="7"/>
      <c r="B400" s="111" t="s">
        <v>163</v>
      </c>
      <c r="C400" s="111"/>
      <c r="D400" s="111"/>
      <c r="E400" s="111"/>
      <c r="F400" s="111"/>
      <c r="G400" s="111"/>
      <c r="H400" s="111"/>
      <c r="I400" s="111"/>
      <c r="J400" s="111"/>
      <c r="K400" s="111"/>
      <c r="L400" s="112"/>
      <c r="M400" s="62">
        <v>810</v>
      </c>
      <c r="N400" s="63">
        <v>7</v>
      </c>
      <c r="O400" s="63">
        <v>2</v>
      </c>
      <c r="P400" s="64" t="s">
        <v>0</v>
      </c>
      <c r="Q400" s="62" t="s">
        <v>0</v>
      </c>
      <c r="R400" s="113"/>
      <c r="S400" s="113"/>
      <c r="T400" s="65">
        <v>83291047.609999999</v>
      </c>
      <c r="U400" s="66">
        <v>161289770.41999999</v>
      </c>
      <c r="V400" s="66">
        <v>329507010.77999997</v>
      </c>
      <c r="W400" s="67">
        <v>115335412.77</v>
      </c>
      <c r="X400" s="68">
        <v>689423241.57999992</v>
      </c>
      <c r="Y400" s="114">
        <v>0</v>
      </c>
      <c r="Z400" s="115"/>
      <c r="AA400" s="9"/>
      <c r="AB400" s="8">
        <v>689423241.58000004</v>
      </c>
      <c r="AC400" s="6" t="s">
        <v>0</v>
      </c>
    </row>
    <row r="401" spans="1:29" ht="27.6" customHeight="1" x14ac:dyDescent="0.25">
      <c r="A401" s="7"/>
      <c r="B401" s="111" t="s">
        <v>127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2"/>
      <c r="M401" s="62">
        <v>810</v>
      </c>
      <c r="N401" s="63">
        <v>7</v>
      </c>
      <c r="O401" s="63">
        <v>2</v>
      </c>
      <c r="P401" s="64" t="s">
        <v>126</v>
      </c>
      <c r="Q401" s="62" t="s">
        <v>0</v>
      </c>
      <c r="R401" s="113"/>
      <c r="S401" s="113"/>
      <c r="T401" s="65">
        <v>0</v>
      </c>
      <c r="U401" s="66">
        <v>110516.24</v>
      </c>
      <c r="V401" s="66">
        <v>462410.76</v>
      </c>
      <c r="W401" s="67">
        <v>0</v>
      </c>
      <c r="X401" s="68">
        <v>572927</v>
      </c>
      <c r="Y401" s="114">
        <v>0</v>
      </c>
      <c r="Z401" s="115"/>
      <c r="AA401" s="9"/>
      <c r="AB401" s="8">
        <v>572927</v>
      </c>
      <c r="AC401" s="6" t="s">
        <v>0</v>
      </c>
    </row>
    <row r="402" spans="1:29" ht="34.799999999999997" customHeight="1" x14ac:dyDescent="0.25">
      <c r="A402" s="7"/>
      <c r="B402" s="111" t="s">
        <v>125</v>
      </c>
      <c r="C402" s="111"/>
      <c r="D402" s="111"/>
      <c r="E402" s="111"/>
      <c r="F402" s="111"/>
      <c r="G402" s="111"/>
      <c r="H402" s="111"/>
      <c r="I402" s="111"/>
      <c r="J402" s="111"/>
      <c r="K402" s="111"/>
      <c r="L402" s="112"/>
      <c r="M402" s="62">
        <v>810</v>
      </c>
      <c r="N402" s="63">
        <v>7</v>
      </c>
      <c r="O402" s="63">
        <v>2</v>
      </c>
      <c r="P402" s="64" t="s">
        <v>124</v>
      </c>
      <c r="Q402" s="62" t="s">
        <v>0</v>
      </c>
      <c r="R402" s="113"/>
      <c r="S402" s="113"/>
      <c r="T402" s="65">
        <v>0</v>
      </c>
      <c r="U402" s="66">
        <v>110516.24</v>
      </c>
      <c r="V402" s="66">
        <v>462410.76</v>
      </c>
      <c r="W402" s="67">
        <v>0</v>
      </c>
      <c r="X402" s="68">
        <v>572927</v>
      </c>
      <c r="Y402" s="114">
        <v>0</v>
      </c>
      <c r="Z402" s="115"/>
      <c r="AA402" s="9"/>
      <c r="AB402" s="8">
        <v>572927</v>
      </c>
      <c r="AC402" s="6" t="s">
        <v>0</v>
      </c>
    </row>
    <row r="403" spans="1:29" ht="45.6" customHeight="1" x14ac:dyDescent="0.25">
      <c r="A403" s="7"/>
      <c r="B403" s="111" t="s">
        <v>16</v>
      </c>
      <c r="C403" s="111"/>
      <c r="D403" s="111"/>
      <c r="E403" s="111"/>
      <c r="F403" s="111"/>
      <c r="G403" s="111"/>
      <c r="H403" s="111"/>
      <c r="I403" s="111"/>
      <c r="J403" s="111"/>
      <c r="K403" s="111"/>
      <c r="L403" s="112"/>
      <c r="M403" s="62">
        <v>810</v>
      </c>
      <c r="N403" s="63">
        <v>7</v>
      </c>
      <c r="O403" s="63">
        <v>2</v>
      </c>
      <c r="P403" s="64" t="s">
        <v>124</v>
      </c>
      <c r="Q403" s="62">
        <v>100</v>
      </c>
      <c r="R403" s="113"/>
      <c r="S403" s="113"/>
      <c r="T403" s="65">
        <v>0</v>
      </c>
      <c r="U403" s="66">
        <v>58398.239999999998</v>
      </c>
      <c r="V403" s="66">
        <v>462410.76</v>
      </c>
      <c r="W403" s="67">
        <v>0</v>
      </c>
      <c r="X403" s="68">
        <v>520809</v>
      </c>
      <c r="Y403" s="114">
        <v>0</v>
      </c>
      <c r="Z403" s="115"/>
      <c r="AA403" s="9"/>
      <c r="AB403" s="8">
        <v>520809</v>
      </c>
      <c r="AC403" s="6" t="s">
        <v>0</v>
      </c>
    </row>
    <row r="404" spans="1:29" ht="14.4" customHeight="1" x14ac:dyDescent="0.25">
      <c r="A404" s="7"/>
      <c r="B404" s="111" t="s">
        <v>15</v>
      </c>
      <c r="C404" s="111"/>
      <c r="D404" s="111"/>
      <c r="E404" s="111"/>
      <c r="F404" s="111"/>
      <c r="G404" s="111"/>
      <c r="H404" s="111"/>
      <c r="I404" s="111"/>
      <c r="J404" s="111"/>
      <c r="K404" s="111"/>
      <c r="L404" s="112"/>
      <c r="M404" s="62">
        <v>810</v>
      </c>
      <c r="N404" s="63">
        <v>7</v>
      </c>
      <c r="O404" s="63">
        <v>2</v>
      </c>
      <c r="P404" s="64" t="s">
        <v>124</v>
      </c>
      <c r="Q404" s="62">
        <v>110</v>
      </c>
      <c r="R404" s="113"/>
      <c r="S404" s="113"/>
      <c r="T404" s="65">
        <v>0</v>
      </c>
      <c r="U404" s="66">
        <v>58398.239999999998</v>
      </c>
      <c r="V404" s="66">
        <v>462410.76</v>
      </c>
      <c r="W404" s="67">
        <v>0</v>
      </c>
      <c r="X404" s="68">
        <v>520809</v>
      </c>
      <c r="Y404" s="114">
        <v>0</v>
      </c>
      <c r="Z404" s="115"/>
      <c r="AA404" s="9"/>
      <c r="AB404" s="8">
        <v>520809</v>
      </c>
      <c r="AC404" s="6" t="s">
        <v>0</v>
      </c>
    </row>
    <row r="405" spans="1:29" ht="24" customHeight="1" x14ac:dyDescent="0.25">
      <c r="A405" s="7"/>
      <c r="B405" s="111" t="s">
        <v>30</v>
      </c>
      <c r="C405" s="111"/>
      <c r="D405" s="111"/>
      <c r="E405" s="111"/>
      <c r="F405" s="111"/>
      <c r="G405" s="111"/>
      <c r="H405" s="111"/>
      <c r="I405" s="111"/>
      <c r="J405" s="111"/>
      <c r="K405" s="111"/>
      <c r="L405" s="112"/>
      <c r="M405" s="62">
        <v>810</v>
      </c>
      <c r="N405" s="63">
        <v>7</v>
      </c>
      <c r="O405" s="63">
        <v>2</v>
      </c>
      <c r="P405" s="64" t="s">
        <v>124</v>
      </c>
      <c r="Q405" s="62">
        <v>600</v>
      </c>
      <c r="R405" s="113"/>
      <c r="S405" s="113"/>
      <c r="T405" s="65">
        <v>0</v>
      </c>
      <c r="U405" s="66">
        <v>52118</v>
      </c>
      <c r="V405" s="66">
        <v>0</v>
      </c>
      <c r="W405" s="67">
        <v>0</v>
      </c>
      <c r="X405" s="68">
        <v>52118</v>
      </c>
      <c r="Y405" s="114">
        <v>0</v>
      </c>
      <c r="Z405" s="115"/>
      <c r="AA405" s="9"/>
      <c r="AB405" s="8">
        <v>52118</v>
      </c>
      <c r="AC405" s="6" t="s">
        <v>0</v>
      </c>
    </row>
    <row r="406" spans="1:29" ht="12.75" customHeight="1" x14ac:dyDescent="0.25">
      <c r="A406" s="7"/>
      <c r="B406" s="111" t="s">
        <v>29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2"/>
      <c r="M406" s="62">
        <v>810</v>
      </c>
      <c r="N406" s="63">
        <v>7</v>
      </c>
      <c r="O406" s="63">
        <v>2</v>
      </c>
      <c r="P406" s="64" t="s">
        <v>124</v>
      </c>
      <c r="Q406" s="62">
        <v>610</v>
      </c>
      <c r="R406" s="113"/>
      <c r="S406" s="113"/>
      <c r="T406" s="65">
        <v>0</v>
      </c>
      <c r="U406" s="66">
        <v>52118</v>
      </c>
      <c r="V406" s="66">
        <v>0</v>
      </c>
      <c r="W406" s="67">
        <v>0</v>
      </c>
      <c r="X406" s="68">
        <v>52118</v>
      </c>
      <c r="Y406" s="114">
        <v>0</v>
      </c>
      <c r="Z406" s="115"/>
      <c r="AA406" s="9"/>
      <c r="AB406" s="8">
        <v>52118</v>
      </c>
      <c r="AC406" s="6" t="s">
        <v>0</v>
      </c>
    </row>
    <row r="407" spans="1:29" ht="20.399999999999999" customHeight="1" x14ac:dyDescent="0.25">
      <c r="A407" s="7"/>
      <c r="B407" s="111" t="s">
        <v>111</v>
      </c>
      <c r="C407" s="111"/>
      <c r="D407" s="111"/>
      <c r="E407" s="111"/>
      <c r="F407" s="111"/>
      <c r="G407" s="111"/>
      <c r="H407" s="111"/>
      <c r="I407" s="111"/>
      <c r="J407" s="111"/>
      <c r="K407" s="111"/>
      <c r="L407" s="112"/>
      <c r="M407" s="62">
        <v>810</v>
      </c>
      <c r="N407" s="63">
        <v>7</v>
      </c>
      <c r="O407" s="63">
        <v>2</v>
      </c>
      <c r="P407" s="64" t="s">
        <v>110</v>
      </c>
      <c r="Q407" s="62" t="s">
        <v>0</v>
      </c>
      <c r="R407" s="113"/>
      <c r="S407" s="113"/>
      <c r="T407" s="65">
        <v>83291047.609999999</v>
      </c>
      <c r="U407" s="66">
        <v>161179254.18000001</v>
      </c>
      <c r="V407" s="66">
        <v>328895090.01999998</v>
      </c>
      <c r="W407" s="67">
        <v>115335412.77</v>
      </c>
      <c r="X407" s="68">
        <v>688700804.57999992</v>
      </c>
      <c r="Y407" s="114">
        <v>0</v>
      </c>
      <c r="Z407" s="115"/>
      <c r="AA407" s="9"/>
      <c r="AB407" s="8">
        <v>688700804.58000004</v>
      </c>
      <c r="AC407" s="6" t="s">
        <v>0</v>
      </c>
    </row>
    <row r="408" spans="1:29" ht="12.75" customHeight="1" x14ac:dyDescent="0.25">
      <c r="A408" s="7"/>
      <c r="B408" s="111" t="s">
        <v>162</v>
      </c>
      <c r="C408" s="111"/>
      <c r="D408" s="111"/>
      <c r="E408" s="111"/>
      <c r="F408" s="111"/>
      <c r="G408" s="111"/>
      <c r="H408" s="111"/>
      <c r="I408" s="111"/>
      <c r="J408" s="111"/>
      <c r="K408" s="111"/>
      <c r="L408" s="112"/>
      <c r="M408" s="62">
        <v>810</v>
      </c>
      <c r="N408" s="63">
        <v>7</v>
      </c>
      <c r="O408" s="63">
        <v>2</v>
      </c>
      <c r="P408" s="64" t="s">
        <v>161</v>
      </c>
      <c r="Q408" s="62" t="s">
        <v>0</v>
      </c>
      <c r="R408" s="113"/>
      <c r="S408" s="113"/>
      <c r="T408" s="65">
        <v>8002842.5599999996</v>
      </c>
      <c r="U408" s="66">
        <v>8733875.4499999993</v>
      </c>
      <c r="V408" s="66">
        <v>26302042.43</v>
      </c>
      <c r="W408" s="67">
        <v>8245641.6299999999</v>
      </c>
      <c r="X408" s="68">
        <v>51284402.07</v>
      </c>
      <c r="Y408" s="114">
        <v>0</v>
      </c>
      <c r="Z408" s="115"/>
      <c r="AA408" s="9"/>
      <c r="AB408" s="8">
        <v>51284402.07</v>
      </c>
      <c r="AC408" s="6" t="s">
        <v>0</v>
      </c>
    </row>
    <row r="409" spans="1:29" ht="42" customHeight="1" x14ac:dyDescent="0.25">
      <c r="A409" s="7"/>
      <c r="B409" s="111" t="s">
        <v>16</v>
      </c>
      <c r="C409" s="111"/>
      <c r="D409" s="111"/>
      <c r="E409" s="111"/>
      <c r="F409" s="111"/>
      <c r="G409" s="111"/>
      <c r="H409" s="111"/>
      <c r="I409" s="111"/>
      <c r="J409" s="111"/>
      <c r="K409" s="111"/>
      <c r="L409" s="112"/>
      <c r="M409" s="62">
        <v>810</v>
      </c>
      <c r="N409" s="63">
        <v>7</v>
      </c>
      <c r="O409" s="63">
        <v>2</v>
      </c>
      <c r="P409" s="64" t="s">
        <v>161</v>
      </c>
      <c r="Q409" s="62">
        <v>100</v>
      </c>
      <c r="R409" s="113"/>
      <c r="S409" s="113"/>
      <c r="T409" s="65">
        <v>2508815.2799999998</v>
      </c>
      <c r="U409" s="66">
        <v>4216634.43</v>
      </c>
      <c r="V409" s="66">
        <v>6828979.4299999997</v>
      </c>
      <c r="W409" s="67">
        <v>0</v>
      </c>
      <c r="X409" s="68">
        <v>13554429.139999999</v>
      </c>
      <c r="Y409" s="114">
        <v>0</v>
      </c>
      <c r="Z409" s="115"/>
      <c r="AA409" s="9"/>
      <c r="AB409" s="8">
        <v>13554429.140000001</v>
      </c>
      <c r="AC409" s="6" t="s">
        <v>0</v>
      </c>
    </row>
    <row r="410" spans="1:29" ht="15.6" customHeight="1" x14ac:dyDescent="0.25">
      <c r="A410" s="7"/>
      <c r="B410" s="111" t="s">
        <v>15</v>
      </c>
      <c r="C410" s="111"/>
      <c r="D410" s="111"/>
      <c r="E410" s="111"/>
      <c r="F410" s="111"/>
      <c r="G410" s="111"/>
      <c r="H410" s="111"/>
      <c r="I410" s="111"/>
      <c r="J410" s="111"/>
      <c r="K410" s="111"/>
      <c r="L410" s="112"/>
      <c r="M410" s="62">
        <v>810</v>
      </c>
      <c r="N410" s="63">
        <v>7</v>
      </c>
      <c r="O410" s="63">
        <v>2</v>
      </c>
      <c r="P410" s="64" t="s">
        <v>161</v>
      </c>
      <c r="Q410" s="62">
        <v>110</v>
      </c>
      <c r="R410" s="113"/>
      <c r="S410" s="113"/>
      <c r="T410" s="65">
        <v>2508815.2799999998</v>
      </c>
      <c r="U410" s="66">
        <v>4216634.43</v>
      </c>
      <c r="V410" s="66">
        <v>6828979.4299999997</v>
      </c>
      <c r="W410" s="67">
        <v>0</v>
      </c>
      <c r="X410" s="68">
        <v>13554429.139999999</v>
      </c>
      <c r="Y410" s="114">
        <v>0</v>
      </c>
      <c r="Z410" s="115"/>
      <c r="AA410" s="9"/>
      <c r="AB410" s="8">
        <v>13554429.140000001</v>
      </c>
      <c r="AC410" s="6" t="s">
        <v>0</v>
      </c>
    </row>
    <row r="411" spans="1:29" ht="23.4" customHeight="1" x14ac:dyDescent="0.25">
      <c r="A411" s="7"/>
      <c r="B411" s="111" t="s">
        <v>14</v>
      </c>
      <c r="C411" s="111"/>
      <c r="D411" s="111"/>
      <c r="E411" s="111"/>
      <c r="F411" s="111"/>
      <c r="G411" s="111"/>
      <c r="H411" s="111"/>
      <c r="I411" s="111"/>
      <c r="J411" s="111"/>
      <c r="K411" s="111"/>
      <c r="L411" s="112"/>
      <c r="M411" s="62">
        <v>810</v>
      </c>
      <c r="N411" s="63">
        <v>7</v>
      </c>
      <c r="O411" s="63">
        <v>2</v>
      </c>
      <c r="P411" s="64" t="s">
        <v>161</v>
      </c>
      <c r="Q411" s="62">
        <v>200</v>
      </c>
      <c r="R411" s="113"/>
      <c r="S411" s="113"/>
      <c r="T411" s="65">
        <v>4078141.99</v>
      </c>
      <c r="U411" s="66">
        <v>2827687.01</v>
      </c>
      <c r="V411" s="66">
        <v>17061464.890000001</v>
      </c>
      <c r="W411" s="67">
        <v>6797575.6299999999</v>
      </c>
      <c r="X411" s="68">
        <v>30764869.52</v>
      </c>
      <c r="Y411" s="114">
        <v>0</v>
      </c>
      <c r="Z411" s="115"/>
      <c r="AA411" s="9"/>
      <c r="AB411" s="8">
        <v>30764869.52</v>
      </c>
      <c r="AC411" s="6" t="s">
        <v>0</v>
      </c>
    </row>
    <row r="412" spans="1:29" ht="22.8" customHeight="1" x14ac:dyDescent="0.25">
      <c r="A412" s="7"/>
      <c r="B412" s="111" t="s">
        <v>13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2"/>
      <c r="M412" s="62">
        <v>810</v>
      </c>
      <c r="N412" s="63">
        <v>7</v>
      </c>
      <c r="O412" s="63">
        <v>2</v>
      </c>
      <c r="P412" s="64" t="s">
        <v>161</v>
      </c>
      <c r="Q412" s="62">
        <v>240</v>
      </c>
      <c r="R412" s="113"/>
      <c r="S412" s="113"/>
      <c r="T412" s="65">
        <v>4078141.99</v>
      </c>
      <c r="U412" s="66">
        <v>2827687.01</v>
      </c>
      <c r="V412" s="66">
        <v>17061464.890000001</v>
      </c>
      <c r="W412" s="67">
        <v>6797575.6299999999</v>
      </c>
      <c r="X412" s="68">
        <v>30764869.52</v>
      </c>
      <c r="Y412" s="114">
        <v>0</v>
      </c>
      <c r="Z412" s="115"/>
      <c r="AA412" s="9"/>
      <c r="AB412" s="8">
        <v>30764869.52</v>
      </c>
      <c r="AC412" s="6" t="s">
        <v>0</v>
      </c>
    </row>
    <row r="413" spans="1:29" ht="24" customHeight="1" x14ac:dyDescent="0.25">
      <c r="A413" s="7"/>
      <c r="B413" s="111" t="s">
        <v>78</v>
      </c>
      <c r="C413" s="111"/>
      <c r="D413" s="111"/>
      <c r="E413" s="111"/>
      <c r="F413" s="111"/>
      <c r="G413" s="111"/>
      <c r="H413" s="111"/>
      <c r="I413" s="111"/>
      <c r="J413" s="111"/>
      <c r="K413" s="111"/>
      <c r="L413" s="112"/>
      <c r="M413" s="62">
        <v>810</v>
      </c>
      <c r="N413" s="63">
        <v>7</v>
      </c>
      <c r="O413" s="63">
        <v>2</v>
      </c>
      <c r="P413" s="64" t="s">
        <v>161</v>
      </c>
      <c r="Q413" s="62">
        <v>400</v>
      </c>
      <c r="R413" s="113"/>
      <c r="S413" s="113"/>
      <c r="T413" s="65">
        <v>0</v>
      </c>
      <c r="U413" s="66">
        <v>0</v>
      </c>
      <c r="V413" s="66">
        <v>173317.2</v>
      </c>
      <c r="W413" s="67">
        <v>0</v>
      </c>
      <c r="X413" s="68">
        <v>173317.2</v>
      </c>
      <c r="Y413" s="114">
        <v>0</v>
      </c>
      <c r="Z413" s="115"/>
      <c r="AA413" s="9"/>
      <c r="AB413" s="8">
        <v>173317.2</v>
      </c>
      <c r="AC413" s="6" t="s">
        <v>0</v>
      </c>
    </row>
    <row r="414" spans="1:29" ht="12.75" customHeight="1" x14ac:dyDescent="0.25">
      <c r="A414" s="7"/>
      <c r="B414" s="111" t="s">
        <v>77</v>
      </c>
      <c r="C414" s="111"/>
      <c r="D414" s="111"/>
      <c r="E414" s="111"/>
      <c r="F414" s="111"/>
      <c r="G414" s="111"/>
      <c r="H414" s="111"/>
      <c r="I414" s="111"/>
      <c r="J414" s="111"/>
      <c r="K414" s="111"/>
      <c r="L414" s="112"/>
      <c r="M414" s="62">
        <v>810</v>
      </c>
      <c r="N414" s="63">
        <v>7</v>
      </c>
      <c r="O414" s="63">
        <v>2</v>
      </c>
      <c r="P414" s="64" t="s">
        <v>161</v>
      </c>
      <c r="Q414" s="62">
        <v>410</v>
      </c>
      <c r="R414" s="113"/>
      <c r="S414" s="113"/>
      <c r="T414" s="65">
        <v>0</v>
      </c>
      <c r="U414" s="66">
        <v>0</v>
      </c>
      <c r="V414" s="66">
        <v>173317.2</v>
      </c>
      <c r="W414" s="67">
        <v>0</v>
      </c>
      <c r="X414" s="68">
        <v>173317.2</v>
      </c>
      <c r="Y414" s="114">
        <v>0</v>
      </c>
      <c r="Z414" s="115"/>
      <c r="AA414" s="9"/>
      <c r="AB414" s="8">
        <v>173317.2</v>
      </c>
      <c r="AC414" s="6" t="s">
        <v>0</v>
      </c>
    </row>
    <row r="415" spans="1:29" ht="23.4" customHeight="1" x14ac:dyDescent="0.25">
      <c r="A415" s="7"/>
      <c r="B415" s="111" t="s">
        <v>30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2"/>
      <c r="M415" s="62">
        <v>810</v>
      </c>
      <c r="N415" s="63">
        <v>7</v>
      </c>
      <c r="O415" s="63">
        <v>2</v>
      </c>
      <c r="P415" s="64" t="s">
        <v>161</v>
      </c>
      <c r="Q415" s="62">
        <v>600</v>
      </c>
      <c r="R415" s="113"/>
      <c r="S415" s="113"/>
      <c r="T415" s="65">
        <v>871327.07</v>
      </c>
      <c r="U415" s="66">
        <v>1434114</v>
      </c>
      <c r="V415" s="66">
        <v>259464</v>
      </c>
      <c r="W415" s="67">
        <v>438718</v>
      </c>
      <c r="X415" s="68">
        <v>3003623.07</v>
      </c>
      <c r="Y415" s="114">
        <v>0</v>
      </c>
      <c r="Z415" s="115"/>
      <c r="AA415" s="9"/>
      <c r="AB415" s="8">
        <v>3003623.07</v>
      </c>
      <c r="AC415" s="6" t="s">
        <v>0</v>
      </c>
    </row>
    <row r="416" spans="1:29" ht="12.75" customHeight="1" x14ac:dyDescent="0.25">
      <c r="A416" s="7"/>
      <c r="B416" s="111" t="s">
        <v>29</v>
      </c>
      <c r="C416" s="111"/>
      <c r="D416" s="111"/>
      <c r="E416" s="111"/>
      <c r="F416" s="111"/>
      <c r="G416" s="111"/>
      <c r="H416" s="111"/>
      <c r="I416" s="111"/>
      <c r="J416" s="111"/>
      <c r="K416" s="111"/>
      <c r="L416" s="112"/>
      <c r="M416" s="62">
        <v>810</v>
      </c>
      <c r="N416" s="63">
        <v>7</v>
      </c>
      <c r="O416" s="63">
        <v>2</v>
      </c>
      <c r="P416" s="64" t="s">
        <v>161</v>
      </c>
      <c r="Q416" s="62">
        <v>610</v>
      </c>
      <c r="R416" s="113"/>
      <c r="S416" s="113"/>
      <c r="T416" s="65">
        <v>871327.07</v>
      </c>
      <c r="U416" s="66">
        <v>1434114</v>
      </c>
      <c r="V416" s="66">
        <v>259464</v>
      </c>
      <c r="W416" s="67">
        <v>438718</v>
      </c>
      <c r="X416" s="68">
        <v>3003623.07</v>
      </c>
      <c r="Y416" s="114">
        <v>0</v>
      </c>
      <c r="Z416" s="115"/>
      <c r="AA416" s="9"/>
      <c r="AB416" s="8">
        <v>3003623.07</v>
      </c>
      <c r="AC416" s="6" t="s">
        <v>0</v>
      </c>
    </row>
    <row r="417" spans="1:29" ht="12.75" customHeight="1" x14ac:dyDescent="0.25">
      <c r="A417" s="7"/>
      <c r="B417" s="111" t="s">
        <v>20</v>
      </c>
      <c r="C417" s="111"/>
      <c r="D417" s="111"/>
      <c r="E417" s="111"/>
      <c r="F417" s="111"/>
      <c r="G417" s="111"/>
      <c r="H417" s="111"/>
      <c r="I417" s="111"/>
      <c r="J417" s="111"/>
      <c r="K417" s="111"/>
      <c r="L417" s="112"/>
      <c r="M417" s="62">
        <v>810</v>
      </c>
      <c r="N417" s="63">
        <v>7</v>
      </c>
      <c r="O417" s="63">
        <v>2</v>
      </c>
      <c r="P417" s="64" t="s">
        <v>161</v>
      </c>
      <c r="Q417" s="62">
        <v>800</v>
      </c>
      <c r="R417" s="113"/>
      <c r="S417" s="113"/>
      <c r="T417" s="65">
        <v>544558.22</v>
      </c>
      <c r="U417" s="66">
        <v>255440.01</v>
      </c>
      <c r="V417" s="66">
        <v>1978816.91</v>
      </c>
      <c r="W417" s="67">
        <v>1009348</v>
      </c>
      <c r="X417" s="68">
        <v>3788163.1399999997</v>
      </c>
      <c r="Y417" s="114">
        <v>0</v>
      </c>
      <c r="Z417" s="115"/>
      <c r="AA417" s="9"/>
      <c r="AB417" s="8">
        <v>3788163.14</v>
      </c>
      <c r="AC417" s="6" t="s">
        <v>0</v>
      </c>
    </row>
    <row r="418" spans="1:29" ht="19.8" customHeight="1" x14ac:dyDescent="0.25">
      <c r="A418" s="7"/>
      <c r="B418" s="111" t="s">
        <v>19</v>
      </c>
      <c r="C418" s="111"/>
      <c r="D418" s="111"/>
      <c r="E418" s="111"/>
      <c r="F418" s="111"/>
      <c r="G418" s="111"/>
      <c r="H418" s="111"/>
      <c r="I418" s="111"/>
      <c r="J418" s="111"/>
      <c r="K418" s="111"/>
      <c r="L418" s="112"/>
      <c r="M418" s="62">
        <v>810</v>
      </c>
      <c r="N418" s="63">
        <v>7</v>
      </c>
      <c r="O418" s="63">
        <v>2</v>
      </c>
      <c r="P418" s="64" t="s">
        <v>161</v>
      </c>
      <c r="Q418" s="62">
        <v>850</v>
      </c>
      <c r="R418" s="113"/>
      <c r="S418" s="113"/>
      <c r="T418" s="65">
        <v>544558.22</v>
      </c>
      <c r="U418" s="66">
        <v>255440.01</v>
      </c>
      <c r="V418" s="66">
        <v>1978816.91</v>
      </c>
      <c r="W418" s="67">
        <v>1009348</v>
      </c>
      <c r="X418" s="68">
        <v>3788163.1399999997</v>
      </c>
      <c r="Y418" s="114">
        <v>0</v>
      </c>
      <c r="Z418" s="115"/>
      <c r="AA418" s="9"/>
      <c r="AB418" s="8">
        <v>3788163.14</v>
      </c>
      <c r="AC418" s="6" t="s">
        <v>0</v>
      </c>
    </row>
    <row r="419" spans="1:29" ht="42" customHeight="1" x14ac:dyDescent="0.25">
      <c r="A419" s="7"/>
      <c r="B419" s="111" t="s">
        <v>160</v>
      </c>
      <c r="C419" s="111"/>
      <c r="D419" s="111"/>
      <c r="E419" s="111"/>
      <c r="F419" s="111"/>
      <c r="G419" s="111"/>
      <c r="H419" s="111"/>
      <c r="I419" s="111"/>
      <c r="J419" s="111"/>
      <c r="K419" s="111"/>
      <c r="L419" s="112"/>
      <c r="M419" s="62">
        <v>810</v>
      </c>
      <c r="N419" s="63">
        <v>7</v>
      </c>
      <c r="O419" s="63">
        <v>2</v>
      </c>
      <c r="P419" s="64" t="s">
        <v>159</v>
      </c>
      <c r="Q419" s="62" t="s">
        <v>0</v>
      </c>
      <c r="R419" s="113"/>
      <c r="S419" s="113"/>
      <c r="T419" s="65">
        <v>76039</v>
      </c>
      <c r="U419" s="66">
        <v>761818.3</v>
      </c>
      <c r="V419" s="66">
        <v>276810.56</v>
      </c>
      <c r="W419" s="67">
        <v>0</v>
      </c>
      <c r="X419" s="68">
        <v>1114667.8600000001</v>
      </c>
      <c r="Y419" s="114">
        <v>0</v>
      </c>
      <c r="Z419" s="115"/>
      <c r="AA419" s="9"/>
      <c r="AB419" s="8">
        <v>1114667.8600000001</v>
      </c>
      <c r="AC419" s="6" t="s">
        <v>0</v>
      </c>
    </row>
    <row r="420" spans="1:29" ht="25.2" customHeight="1" x14ac:dyDescent="0.25">
      <c r="A420" s="7"/>
      <c r="B420" s="111" t="s">
        <v>14</v>
      </c>
      <c r="C420" s="111"/>
      <c r="D420" s="111"/>
      <c r="E420" s="111"/>
      <c r="F420" s="111"/>
      <c r="G420" s="111"/>
      <c r="H420" s="111"/>
      <c r="I420" s="111"/>
      <c r="J420" s="111"/>
      <c r="K420" s="111"/>
      <c r="L420" s="112"/>
      <c r="M420" s="62">
        <v>810</v>
      </c>
      <c r="N420" s="63">
        <v>7</v>
      </c>
      <c r="O420" s="63">
        <v>2</v>
      </c>
      <c r="P420" s="64" t="s">
        <v>159</v>
      </c>
      <c r="Q420" s="62">
        <v>200</v>
      </c>
      <c r="R420" s="113"/>
      <c r="S420" s="113"/>
      <c r="T420" s="65">
        <v>76039</v>
      </c>
      <c r="U420" s="66">
        <v>761818.3</v>
      </c>
      <c r="V420" s="66">
        <v>276810.56</v>
      </c>
      <c r="W420" s="67">
        <v>0</v>
      </c>
      <c r="X420" s="68">
        <v>1114667.8600000001</v>
      </c>
      <c r="Y420" s="114">
        <v>0</v>
      </c>
      <c r="Z420" s="115"/>
      <c r="AA420" s="9"/>
      <c r="AB420" s="8">
        <v>1114667.8600000001</v>
      </c>
      <c r="AC420" s="6" t="s">
        <v>0</v>
      </c>
    </row>
    <row r="421" spans="1:29" ht="22.8" customHeight="1" x14ac:dyDescent="0.25">
      <c r="A421" s="7"/>
      <c r="B421" s="111" t="s">
        <v>13</v>
      </c>
      <c r="C421" s="111"/>
      <c r="D421" s="111"/>
      <c r="E421" s="111"/>
      <c r="F421" s="111"/>
      <c r="G421" s="111"/>
      <c r="H421" s="111"/>
      <c r="I421" s="111"/>
      <c r="J421" s="111"/>
      <c r="K421" s="111"/>
      <c r="L421" s="112"/>
      <c r="M421" s="62">
        <v>810</v>
      </c>
      <c r="N421" s="63">
        <v>7</v>
      </c>
      <c r="O421" s="63">
        <v>2</v>
      </c>
      <c r="P421" s="64" t="s">
        <v>159</v>
      </c>
      <c r="Q421" s="62">
        <v>240</v>
      </c>
      <c r="R421" s="113"/>
      <c r="S421" s="113"/>
      <c r="T421" s="65">
        <v>76039</v>
      </c>
      <c r="U421" s="66">
        <v>761818.3</v>
      </c>
      <c r="V421" s="66">
        <v>276810.56</v>
      </c>
      <c r="W421" s="67">
        <v>0</v>
      </c>
      <c r="X421" s="68">
        <v>1114667.8600000001</v>
      </c>
      <c r="Y421" s="114">
        <v>0</v>
      </c>
      <c r="Z421" s="115"/>
      <c r="AA421" s="9"/>
      <c r="AB421" s="8">
        <v>1114667.8600000001</v>
      </c>
      <c r="AC421" s="6" t="s">
        <v>0</v>
      </c>
    </row>
    <row r="422" spans="1:29" ht="63" customHeight="1" x14ac:dyDescent="0.25">
      <c r="A422" s="7"/>
      <c r="B422" s="111" t="s">
        <v>158</v>
      </c>
      <c r="C422" s="111"/>
      <c r="D422" s="111"/>
      <c r="E422" s="111"/>
      <c r="F422" s="111"/>
      <c r="G422" s="111"/>
      <c r="H422" s="111"/>
      <c r="I422" s="111"/>
      <c r="J422" s="111"/>
      <c r="K422" s="111"/>
      <c r="L422" s="112"/>
      <c r="M422" s="62">
        <v>810</v>
      </c>
      <c r="N422" s="63">
        <v>7</v>
      </c>
      <c r="O422" s="63">
        <v>2</v>
      </c>
      <c r="P422" s="64" t="s">
        <v>157</v>
      </c>
      <c r="Q422" s="62" t="s">
        <v>0</v>
      </c>
      <c r="R422" s="113"/>
      <c r="S422" s="113"/>
      <c r="T422" s="65">
        <v>0</v>
      </c>
      <c r="U422" s="66">
        <v>0</v>
      </c>
      <c r="V422" s="66">
        <v>8030700</v>
      </c>
      <c r="W422" s="67">
        <v>0</v>
      </c>
      <c r="X422" s="68">
        <v>8030700</v>
      </c>
      <c r="Y422" s="114">
        <v>0</v>
      </c>
      <c r="Z422" s="115"/>
      <c r="AA422" s="9"/>
      <c r="AB422" s="8">
        <v>8030700</v>
      </c>
      <c r="AC422" s="6" t="s">
        <v>0</v>
      </c>
    </row>
    <row r="423" spans="1:29" ht="45" customHeight="1" x14ac:dyDescent="0.25">
      <c r="A423" s="7"/>
      <c r="B423" s="111" t="s">
        <v>16</v>
      </c>
      <c r="C423" s="111"/>
      <c r="D423" s="111"/>
      <c r="E423" s="111"/>
      <c r="F423" s="111"/>
      <c r="G423" s="111"/>
      <c r="H423" s="111"/>
      <c r="I423" s="111"/>
      <c r="J423" s="111"/>
      <c r="K423" s="111"/>
      <c r="L423" s="112"/>
      <c r="M423" s="62">
        <v>810</v>
      </c>
      <c r="N423" s="63">
        <v>7</v>
      </c>
      <c r="O423" s="63">
        <v>2</v>
      </c>
      <c r="P423" s="64" t="s">
        <v>157</v>
      </c>
      <c r="Q423" s="62">
        <v>100</v>
      </c>
      <c r="R423" s="113"/>
      <c r="S423" s="113"/>
      <c r="T423" s="65">
        <v>0</v>
      </c>
      <c r="U423" s="66">
        <v>0</v>
      </c>
      <c r="V423" s="66">
        <v>8030700</v>
      </c>
      <c r="W423" s="67">
        <v>0</v>
      </c>
      <c r="X423" s="68">
        <v>8030700</v>
      </c>
      <c r="Y423" s="114">
        <v>0</v>
      </c>
      <c r="Z423" s="115"/>
      <c r="AA423" s="9"/>
      <c r="AB423" s="8">
        <v>8030700</v>
      </c>
      <c r="AC423" s="6" t="s">
        <v>0</v>
      </c>
    </row>
    <row r="424" spans="1:29" ht="16.2" customHeight="1" x14ac:dyDescent="0.25">
      <c r="A424" s="7"/>
      <c r="B424" s="111" t="s">
        <v>15</v>
      </c>
      <c r="C424" s="111"/>
      <c r="D424" s="111"/>
      <c r="E424" s="111"/>
      <c r="F424" s="111"/>
      <c r="G424" s="111"/>
      <c r="H424" s="111"/>
      <c r="I424" s="111"/>
      <c r="J424" s="111"/>
      <c r="K424" s="111"/>
      <c r="L424" s="112"/>
      <c r="M424" s="62">
        <v>810</v>
      </c>
      <c r="N424" s="63">
        <v>7</v>
      </c>
      <c r="O424" s="63">
        <v>2</v>
      </c>
      <c r="P424" s="64" t="s">
        <v>157</v>
      </c>
      <c r="Q424" s="62">
        <v>110</v>
      </c>
      <c r="R424" s="113"/>
      <c r="S424" s="113"/>
      <c r="T424" s="65">
        <v>0</v>
      </c>
      <c r="U424" s="66">
        <v>0</v>
      </c>
      <c r="V424" s="66">
        <v>8030700</v>
      </c>
      <c r="W424" s="67">
        <v>0</v>
      </c>
      <c r="X424" s="68">
        <v>8030700</v>
      </c>
      <c r="Y424" s="114">
        <v>0</v>
      </c>
      <c r="Z424" s="115"/>
      <c r="AA424" s="9"/>
      <c r="AB424" s="8">
        <v>8030700</v>
      </c>
      <c r="AC424" s="6" t="s">
        <v>0</v>
      </c>
    </row>
    <row r="425" spans="1:29" ht="33.6" customHeight="1" x14ac:dyDescent="0.25">
      <c r="A425" s="7"/>
      <c r="B425" s="111" t="s">
        <v>156</v>
      </c>
      <c r="C425" s="111"/>
      <c r="D425" s="111"/>
      <c r="E425" s="111"/>
      <c r="F425" s="111"/>
      <c r="G425" s="111"/>
      <c r="H425" s="111"/>
      <c r="I425" s="111"/>
      <c r="J425" s="111"/>
      <c r="K425" s="111"/>
      <c r="L425" s="112"/>
      <c r="M425" s="62">
        <v>810</v>
      </c>
      <c r="N425" s="63">
        <v>7</v>
      </c>
      <c r="O425" s="63">
        <v>2</v>
      </c>
      <c r="P425" s="64" t="s">
        <v>155</v>
      </c>
      <c r="Q425" s="62" t="s">
        <v>0</v>
      </c>
      <c r="R425" s="113"/>
      <c r="S425" s="113"/>
      <c r="T425" s="65">
        <v>2223774.84</v>
      </c>
      <c r="U425" s="66">
        <v>3252097.49</v>
      </c>
      <c r="V425" s="66">
        <v>4464426.67</v>
      </c>
      <c r="W425" s="67">
        <v>3201373</v>
      </c>
      <c r="X425" s="68">
        <v>13141672</v>
      </c>
      <c r="Y425" s="114">
        <v>0</v>
      </c>
      <c r="Z425" s="115"/>
      <c r="AA425" s="9"/>
      <c r="AB425" s="8">
        <v>13141672</v>
      </c>
      <c r="AC425" s="6" t="s">
        <v>0</v>
      </c>
    </row>
    <row r="426" spans="1:29" ht="41.4" customHeight="1" x14ac:dyDescent="0.25">
      <c r="A426" s="7"/>
      <c r="B426" s="111" t="s">
        <v>16</v>
      </c>
      <c r="C426" s="111"/>
      <c r="D426" s="111"/>
      <c r="E426" s="111"/>
      <c r="F426" s="111"/>
      <c r="G426" s="111"/>
      <c r="H426" s="111"/>
      <c r="I426" s="111"/>
      <c r="J426" s="111"/>
      <c r="K426" s="111"/>
      <c r="L426" s="112"/>
      <c r="M426" s="62">
        <v>810</v>
      </c>
      <c r="N426" s="63">
        <v>7</v>
      </c>
      <c r="O426" s="63">
        <v>2</v>
      </c>
      <c r="P426" s="64" t="s">
        <v>155</v>
      </c>
      <c r="Q426" s="62">
        <v>100</v>
      </c>
      <c r="R426" s="113"/>
      <c r="S426" s="113"/>
      <c r="T426" s="65">
        <v>2223774.84</v>
      </c>
      <c r="U426" s="66">
        <v>3202058.29</v>
      </c>
      <c r="V426" s="66">
        <v>4339565.87</v>
      </c>
      <c r="W426" s="67">
        <v>3190673</v>
      </c>
      <c r="X426" s="68">
        <v>12956072</v>
      </c>
      <c r="Y426" s="114">
        <v>0</v>
      </c>
      <c r="Z426" s="115"/>
      <c r="AA426" s="9"/>
      <c r="AB426" s="8">
        <v>12956072</v>
      </c>
      <c r="AC426" s="6" t="s">
        <v>0</v>
      </c>
    </row>
    <row r="427" spans="1:29" ht="14.4" customHeight="1" x14ac:dyDescent="0.25">
      <c r="A427" s="7"/>
      <c r="B427" s="111" t="s">
        <v>15</v>
      </c>
      <c r="C427" s="111"/>
      <c r="D427" s="111"/>
      <c r="E427" s="111"/>
      <c r="F427" s="111"/>
      <c r="G427" s="111"/>
      <c r="H427" s="111"/>
      <c r="I427" s="111"/>
      <c r="J427" s="111"/>
      <c r="K427" s="111"/>
      <c r="L427" s="112"/>
      <c r="M427" s="62">
        <v>810</v>
      </c>
      <c r="N427" s="63">
        <v>7</v>
      </c>
      <c r="O427" s="63">
        <v>2</v>
      </c>
      <c r="P427" s="64" t="s">
        <v>155</v>
      </c>
      <c r="Q427" s="62">
        <v>110</v>
      </c>
      <c r="R427" s="113"/>
      <c r="S427" s="113"/>
      <c r="T427" s="65">
        <v>2223774.84</v>
      </c>
      <c r="U427" s="66">
        <v>3202058.29</v>
      </c>
      <c r="V427" s="66">
        <v>4339565.87</v>
      </c>
      <c r="W427" s="67">
        <v>3190673</v>
      </c>
      <c r="X427" s="68">
        <v>12956072</v>
      </c>
      <c r="Y427" s="114">
        <v>0</v>
      </c>
      <c r="Z427" s="115"/>
      <c r="AA427" s="9"/>
      <c r="AB427" s="8">
        <v>12956072</v>
      </c>
      <c r="AC427" s="6" t="s">
        <v>0</v>
      </c>
    </row>
    <row r="428" spans="1:29" ht="23.4" customHeight="1" x14ac:dyDescent="0.25">
      <c r="A428" s="7"/>
      <c r="B428" s="111" t="s">
        <v>14</v>
      </c>
      <c r="C428" s="111"/>
      <c r="D428" s="111"/>
      <c r="E428" s="111"/>
      <c r="F428" s="111"/>
      <c r="G428" s="111"/>
      <c r="H428" s="111"/>
      <c r="I428" s="111"/>
      <c r="J428" s="111"/>
      <c r="K428" s="111"/>
      <c r="L428" s="112"/>
      <c r="M428" s="62">
        <v>810</v>
      </c>
      <c r="N428" s="63">
        <v>7</v>
      </c>
      <c r="O428" s="63">
        <v>2</v>
      </c>
      <c r="P428" s="64" t="s">
        <v>155</v>
      </c>
      <c r="Q428" s="62">
        <v>200</v>
      </c>
      <c r="R428" s="113"/>
      <c r="S428" s="113"/>
      <c r="T428" s="65">
        <v>0</v>
      </c>
      <c r="U428" s="66">
        <v>50039.199999999997</v>
      </c>
      <c r="V428" s="66">
        <v>124860.8</v>
      </c>
      <c r="W428" s="67">
        <v>10700</v>
      </c>
      <c r="X428" s="68">
        <v>185600</v>
      </c>
      <c r="Y428" s="114">
        <v>0</v>
      </c>
      <c r="Z428" s="115"/>
      <c r="AA428" s="9"/>
      <c r="AB428" s="8">
        <v>185600</v>
      </c>
      <c r="AC428" s="6" t="s">
        <v>0</v>
      </c>
    </row>
    <row r="429" spans="1:29" ht="21" customHeight="1" x14ac:dyDescent="0.25">
      <c r="A429" s="7"/>
      <c r="B429" s="111" t="s">
        <v>13</v>
      </c>
      <c r="C429" s="111"/>
      <c r="D429" s="111"/>
      <c r="E429" s="111"/>
      <c r="F429" s="111"/>
      <c r="G429" s="111"/>
      <c r="H429" s="111"/>
      <c r="I429" s="111"/>
      <c r="J429" s="111"/>
      <c r="K429" s="111"/>
      <c r="L429" s="112"/>
      <c r="M429" s="62">
        <v>810</v>
      </c>
      <c r="N429" s="63">
        <v>7</v>
      </c>
      <c r="O429" s="63">
        <v>2</v>
      </c>
      <c r="P429" s="64" t="s">
        <v>155</v>
      </c>
      <c r="Q429" s="62">
        <v>240</v>
      </c>
      <c r="R429" s="113"/>
      <c r="S429" s="113"/>
      <c r="T429" s="65">
        <v>0</v>
      </c>
      <c r="U429" s="66">
        <v>50039.199999999997</v>
      </c>
      <c r="V429" s="66">
        <v>124860.8</v>
      </c>
      <c r="W429" s="67">
        <v>10700</v>
      </c>
      <c r="X429" s="68">
        <v>185600</v>
      </c>
      <c r="Y429" s="114">
        <v>0</v>
      </c>
      <c r="Z429" s="115"/>
      <c r="AA429" s="9"/>
      <c r="AB429" s="8">
        <v>185600</v>
      </c>
      <c r="AC429" s="6" t="s">
        <v>0</v>
      </c>
    </row>
    <row r="430" spans="1:29" ht="26.4" customHeight="1" x14ac:dyDescent="0.25">
      <c r="A430" s="7"/>
      <c r="B430" s="111" t="s">
        <v>154</v>
      </c>
      <c r="C430" s="111"/>
      <c r="D430" s="111"/>
      <c r="E430" s="111"/>
      <c r="F430" s="111"/>
      <c r="G430" s="111"/>
      <c r="H430" s="111"/>
      <c r="I430" s="111"/>
      <c r="J430" s="111"/>
      <c r="K430" s="111"/>
      <c r="L430" s="112"/>
      <c r="M430" s="62">
        <v>810</v>
      </c>
      <c r="N430" s="63">
        <v>7</v>
      </c>
      <c r="O430" s="63">
        <v>2</v>
      </c>
      <c r="P430" s="64" t="s">
        <v>153</v>
      </c>
      <c r="Q430" s="62" t="s">
        <v>0</v>
      </c>
      <c r="R430" s="113"/>
      <c r="S430" s="113"/>
      <c r="T430" s="65">
        <v>39189666.549999997</v>
      </c>
      <c r="U430" s="66">
        <v>73072582.480000004</v>
      </c>
      <c r="V430" s="66">
        <v>58912322.43</v>
      </c>
      <c r="W430" s="67">
        <v>62619728.539999999</v>
      </c>
      <c r="X430" s="68">
        <v>233794300</v>
      </c>
      <c r="Y430" s="114">
        <v>0</v>
      </c>
      <c r="Z430" s="115"/>
      <c r="AA430" s="9"/>
      <c r="AB430" s="8">
        <v>233794300</v>
      </c>
      <c r="AC430" s="6" t="s">
        <v>0</v>
      </c>
    </row>
    <row r="431" spans="1:29" ht="41.4" customHeight="1" x14ac:dyDescent="0.25">
      <c r="A431" s="7"/>
      <c r="B431" s="111" t="s">
        <v>16</v>
      </c>
      <c r="C431" s="111"/>
      <c r="D431" s="111"/>
      <c r="E431" s="111"/>
      <c r="F431" s="111"/>
      <c r="G431" s="111"/>
      <c r="H431" s="111"/>
      <c r="I431" s="111"/>
      <c r="J431" s="111"/>
      <c r="K431" s="111"/>
      <c r="L431" s="112"/>
      <c r="M431" s="62">
        <v>810</v>
      </c>
      <c r="N431" s="63">
        <v>7</v>
      </c>
      <c r="O431" s="63">
        <v>2</v>
      </c>
      <c r="P431" s="64" t="s">
        <v>153</v>
      </c>
      <c r="Q431" s="62">
        <v>100</v>
      </c>
      <c r="R431" s="113"/>
      <c r="S431" s="113"/>
      <c r="T431" s="65">
        <v>33853776.869999997</v>
      </c>
      <c r="U431" s="66">
        <v>60190361.380000003</v>
      </c>
      <c r="V431" s="66">
        <v>45453953.530000001</v>
      </c>
      <c r="W431" s="67">
        <v>59848760</v>
      </c>
      <c r="X431" s="68">
        <v>199346851.78</v>
      </c>
      <c r="Y431" s="114">
        <v>0</v>
      </c>
      <c r="Z431" s="115"/>
      <c r="AA431" s="9"/>
      <c r="AB431" s="8">
        <v>199346851.78</v>
      </c>
      <c r="AC431" s="6" t="s">
        <v>0</v>
      </c>
    </row>
    <row r="432" spans="1:29" ht="19.8" customHeight="1" x14ac:dyDescent="0.25">
      <c r="A432" s="7"/>
      <c r="B432" s="111" t="s">
        <v>15</v>
      </c>
      <c r="C432" s="111"/>
      <c r="D432" s="111"/>
      <c r="E432" s="111"/>
      <c r="F432" s="111"/>
      <c r="G432" s="111"/>
      <c r="H432" s="111"/>
      <c r="I432" s="111"/>
      <c r="J432" s="111"/>
      <c r="K432" s="111"/>
      <c r="L432" s="112"/>
      <c r="M432" s="62">
        <v>810</v>
      </c>
      <c r="N432" s="63">
        <v>7</v>
      </c>
      <c r="O432" s="63">
        <v>2</v>
      </c>
      <c r="P432" s="64" t="s">
        <v>153</v>
      </c>
      <c r="Q432" s="62">
        <v>110</v>
      </c>
      <c r="R432" s="113"/>
      <c r="S432" s="113"/>
      <c r="T432" s="65">
        <v>33853776.869999997</v>
      </c>
      <c r="U432" s="66">
        <v>60190361.380000003</v>
      </c>
      <c r="V432" s="66">
        <v>45453953.530000001</v>
      </c>
      <c r="W432" s="67">
        <v>59848760</v>
      </c>
      <c r="X432" s="68">
        <v>199346851.78</v>
      </c>
      <c r="Y432" s="114">
        <v>0</v>
      </c>
      <c r="Z432" s="115"/>
      <c r="AA432" s="9"/>
      <c r="AB432" s="8">
        <v>199346851.78</v>
      </c>
      <c r="AC432" s="6" t="s">
        <v>0</v>
      </c>
    </row>
    <row r="433" spans="1:29" ht="29.4" customHeight="1" x14ac:dyDescent="0.25">
      <c r="A433" s="7"/>
      <c r="B433" s="111" t="s">
        <v>14</v>
      </c>
      <c r="C433" s="111"/>
      <c r="D433" s="111"/>
      <c r="E433" s="111"/>
      <c r="F433" s="111"/>
      <c r="G433" s="111"/>
      <c r="H433" s="111"/>
      <c r="I433" s="111"/>
      <c r="J433" s="111"/>
      <c r="K433" s="111"/>
      <c r="L433" s="112"/>
      <c r="M433" s="62">
        <v>810</v>
      </c>
      <c r="N433" s="63">
        <v>7</v>
      </c>
      <c r="O433" s="63">
        <v>2</v>
      </c>
      <c r="P433" s="64" t="s">
        <v>153</v>
      </c>
      <c r="Q433" s="62">
        <v>200</v>
      </c>
      <c r="R433" s="113"/>
      <c r="S433" s="113"/>
      <c r="T433" s="65">
        <v>60770</v>
      </c>
      <c r="U433" s="66">
        <v>242885.1</v>
      </c>
      <c r="V433" s="66">
        <v>5697344.9000000004</v>
      </c>
      <c r="W433" s="67">
        <v>0</v>
      </c>
      <c r="X433" s="68">
        <v>6001000</v>
      </c>
      <c r="Y433" s="114">
        <v>0</v>
      </c>
      <c r="Z433" s="115"/>
      <c r="AA433" s="9"/>
      <c r="AB433" s="8">
        <v>6001000</v>
      </c>
      <c r="AC433" s="6" t="s">
        <v>0</v>
      </c>
    </row>
    <row r="434" spans="1:29" ht="29.4" customHeight="1" x14ac:dyDescent="0.25">
      <c r="A434" s="7"/>
      <c r="B434" s="111" t="s">
        <v>13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2"/>
      <c r="M434" s="62">
        <v>810</v>
      </c>
      <c r="N434" s="63">
        <v>7</v>
      </c>
      <c r="O434" s="63">
        <v>2</v>
      </c>
      <c r="P434" s="64" t="s">
        <v>153</v>
      </c>
      <c r="Q434" s="62">
        <v>240</v>
      </c>
      <c r="R434" s="113"/>
      <c r="S434" s="113"/>
      <c r="T434" s="65">
        <v>60770</v>
      </c>
      <c r="U434" s="66">
        <v>242885.1</v>
      </c>
      <c r="V434" s="66">
        <v>5697344.9000000004</v>
      </c>
      <c r="W434" s="67">
        <v>0</v>
      </c>
      <c r="X434" s="68">
        <v>6001000</v>
      </c>
      <c r="Y434" s="114">
        <v>0</v>
      </c>
      <c r="Z434" s="115"/>
      <c r="AA434" s="9"/>
      <c r="AB434" s="8">
        <v>6001000</v>
      </c>
      <c r="AC434" s="6" t="s">
        <v>0</v>
      </c>
    </row>
    <row r="435" spans="1:29" ht="22.8" customHeight="1" x14ac:dyDescent="0.25">
      <c r="A435" s="7"/>
      <c r="B435" s="111" t="s">
        <v>30</v>
      </c>
      <c r="C435" s="111"/>
      <c r="D435" s="111"/>
      <c r="E435" s="111"/>
      <c r="F435" s="111"/>
      <c r="G435" s="111"/>
      <c r="H435" s="111"/>
      <c r="I435" s="111"/>
      <c r="J435" s="111"/>
      <c r="K435" s="111"/>
      <c r="L435" s="112"/>
      <c r="M435" s="62">
        <v>810</v>
      </c>
      <c r="N435" s="63">
        <v>7</v>
      </c>
      <c r="O435" s="63">
        <v>2</v>
      </c>
      <c r="P435" s="64" t="s">
        <v>153</v>
      </c>
      <c r="Q435" s="62">
        <v>600</v>
      </c>
      <c r="R435" s="113"/>
      <c r="S435" s="113"/>
      <c r="T435" s="65">
        <v>5275119.68</v>
      </c>
      <c r="U435" s="66">
        <v>12639336</v>
      </c>
      <c r="V435" s="66">
        <v>7761024</v>
      </c>
      <c r="W435" s="67">
        <v>2770968.54</v>
      </c>
      <c r="X435" s="68">
        <v>28446448.219999999</v>
      </c>
      <c r="Y435" s="114">
        <v>0</v>
      </c>
      <c r="Z435" s="115"/>
      <c r="AA435" s="9"/>
      <c r="AB435" s="8">
        <v>28446448.219999999</v>
      </c>
      <c r="AC435" s="6" t="s">
        <v>0</v>
      </c>
    </row>
    <row r="436" spans="1:29" ht="12.75" customHeight="1" x14ac:dyDescent="0.25">
      <c r="A436" s="7"/>
      <c r="B436" s="111" t="s">
        <v>29</v>
      </c>
      <c r="C436" s="111"/>
      <c r="D436" s="111"/>
      <c r="E436" s="111"/>
      <c r="F436" s="111"/>
      <c r="G436" s="111"/>
      <c r="H436" s="111"/>
      <c r="I436" s="111"/>
      <c r="J436" s="111"/>
      <c r="K436" s="111"/>
      <c r="L436" s="112"/>
      <c r="M436" s="62">
        <v>810</v>
      </c>
      <c r="N436" s="63">
        <v>7</v>
      </c>
      <c r="O436" s="63">
        <v>2</v>
      </c>
      <c r="P436" s="64" t="s">
        <v>153</v>
      </c>
      <c r="Q436" s="62">
        <v>610</v>
      </c>
      <c r="R436" s="113"/>
      <c r="S436" s="113"/>
      <c r="T436" s="65">
        <v>5275119.68</v>
      </c>
      <c r="U436" s="66">
        <v>12639336</v>
      </c>
      <c r="V436" s="66">
        <v>7761024</v>
      </c>
      <c r="W436" s="67">
        <v>2770968.54</v>
      </c>
      <c r="X436" s="68">
        <v>28446448.219999999</v>
      </c>
      <c r="Y436" s="114">
        <v>0</v>
      </c>
      <c r="Z436" s="115"/>
      <c r="AA436" s="9"/>
      <c r="AB436" s="8">
        <v>28446448.219999999</v>
      </c>
      <c r="AC436" s="6" t="s">
        <v>0</v>
      </c>
    </row>
    <row r="437" spans="1:29" ht="64.8" customHeight="1" x14ac:dyDescent="0.25">
      <c r="A437" s="7"/>
      <c r="B437" s="111" t="s">
        <v>152</v>
      </c>
      <c r="C437" s="111"/>
      <c r="D437" s="111"/>
      <c r="E437" s="111"/>
      <c r="F437" s="111"/>
      <c r="G437" s="111"/>
      <c r="H437" s="111"/>
      <c r="I437" s="111"/>
      <c r="J437" s="111"/>
      <c r="K437" s="111"/>
      <c r="L437" s="112"/>
      <c r="M437" s="62">
        <v>810</v>
      </c>
      <c r="N437" s="63">
        <v>7</v>
      </c>
      <c r="O437" s="63">
        <v>2</v>
      </c>
      <c r="P437" s="64" t="s">
        <v>151</v>
      </c>
      <c r="Q437" s="62" t="s">
        <v>0</v>
      </c>
      <c r="R437" s="113"/>
      <c r="S437" s="113"/>
      <c r="T437" s="65">
        <v>8643650.4900000002</v>
      </c>
      <c r="U437" s="66">
        <v>12837786.439999999</v>
      </c>
      <c r="V437" s="66">
        <v>13256408.07</v>
      </c>
      <c r="W437" s="67">
        <v>15953755</v>
      </c>
      <c r="X437" s="68">
        <v>50691600</v>
      </c>
      <c r="Y437" s="114">
        <v>0</v>
      </c>
      <c r="Z437" s="115"/>
      <c r="AA437" s="9"/>
      <c r="AB437" s="8">
        <v>50691600</v>
      </c>
      <c r="AC437" s="6" t="s">
        <v>0</v>
      </c>
    </row>
    <row r="438" spans="1:29" ht="52.8" customHeight="1" x14ac:dyDescent="0.25">
      <c r="A438" s="7"/>
      <c r="B438" s="111" t="s">
        <v>16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2"/>
      <c r="M438" s="62">
        <v>810</v>
      </c>
      <c r="N438" s="63">
        <v>7</v>
      </c>
      <c r="O438" s="63">
        <v>2</v>
      </c>
      <c r="P438" s="64" t="s">
        <v>151</v>
      </c>
      <c r="Q438" s="62">
        <v>100</v>
      </c>
      <c r="R438" s="113"/>
      <c r="S438" s="113"/>
      <c r="T438" s="65">
        <v>7503384.9299999997</v>
      </c>
      <c r="U438" s="66">
        <v>11150874.390000001</v>
      </c>
      <c r="V438" s="66">
        <v>10181590.68</v>
      </c>
      <c r="W438" s="67">
        <v>14275600</v>
      </c>
      <c r="X438" s="68">
        <v>43111450</v>
      </c>
      <c r="Y438" s="114">
        <v>0</v>
      </c>
      <c r="Z438" s="115"/>
      <c r="AA438" s="9"/>
      <c r="AB438" s="8">
        <v>43111450</v>
      </c>
      <c r="AC438" s="6" t="s">
        <v>0</v>
      </c>
    </row>
    <row r="439" spans="1:29" ht="16.8" customHeight="1" x14ac:dyDescent="0.25">
      <c r="A439" s="7"/>
      <c r="B439" s="111" t="s">
        <v>15</v>
      </c>
      <c r="C439" s="111"/>
      <c r="D439" s="111"/>
      <c r="E439" s="111"/>
      <c r="F439" s="111"/>
      <c r="G439" s="111"/>
      <c r="H439" s="111"/>
      <c r="I439" s="111"/>
      <c r="J439" s="111"/>
      <c r="K439" s="111"/>
      <c r="L439" s="112"/>
      <c r="M439" s="62">
        <v>810</v>
      </c>
      <c r="N439" s="63">
        <v>7</v>
      </c>
      <c r="O439" s="63">
        <v>2</v>
      </c>
      <c r="P439" s="64" t="s">
        <v>151</v>
      </c>
      <c r="Q439" s="62">
        <v>110</v>
      </c>
      <c r="R439" s="113"/>
      <c r="S439" s="113"/>
      <c r="T439" s="65">
        <v>7503384.9299999997</v>
      </c>
      <c r="U439" s="66">
        <v>11150874.390000001</v>
      </c>
      <c r="V439" s="66">
        <v>10181590.68</v>
      </c>
      <c r="W439" s="67">
        <v>14275600</v>
      </c>
      <c r="X439" s="68">
        <v>43111450</v>
      </c>
      <c r="Y439" s="114">
        <v>0</v>
      </c>
      <c r="Z439" s="115"/>
      <c r="AA439" s="9"/>
      <c r="AB439" s="8">
        <v>43111450</v>
      </c>
      <c r="AC439" s="6" t="s">
        <v>0</v>
      </c>
    </row>
    <row r="440" spans="1:29" ht="29.4" customHeight="1" x14ac:dyDescent="0.25">
      <c r="A440" s="7"/>
      <c r="B440" s="111" t="s">
        <v>14</v>
      </c>
      <c r="C440" s="111"/>
      <c r="D440" s="111"/>
      <c r="E440" s="111"/>
      <c r="F440" s="111"/>
      <c r="G440" s="111"/>
      <c r="H440" s="111"/>
      <c r="I440" s="111"/>
      <c r="J440" s="111"/>
      <c r="K440" s="111"/>
      <c r="L440" s="112"/>
      <c r="M440" s="62">
        <v>810</v>
      </c>
      <c r="N440" s="63">
        <v>7</v>
      </c>
      <c r="O440" s="63">
        <v>2</v>
      </c>
      <c r="P440" s="64" t="s">
        <v>151</v>
      </c>
      <c r="Q440" s="62">
        <v>200</v>
      </c>
      <c r="R440" s="113"/>
      <c r="S440" s="113"/>
      <c r="T440" s="65">
        <v>1140265.56</v>
      </c>
      <c r="U440" s="66">
        <v>1686912.05</v>
      </c>
      <c r="V440" s="66">
        <v>2991134.39</v>
      </c>
      <c r="W440" s="67">
        <v>1665567</v>
      </c>
      <c r="X440" s="68">
        <v>7483879</v>
      </c>
      <c r="Y440" s="114">
        <v>0</v>
      </c>
      <c r="Z440" s="115"/>
      <c r="AA440" s="9"/>
      <c r="AB440" s="8">
        <v>7483879</v>
      </c>
      <c r="AC440" s="6" t="s">
        <v>0</v>
      </c>
    </row>
    <row r="441" spans="1:29" ht="29.4" customHeight="1" x14ac:dyDescent="0.25">
      <c r="A441" s="7"/>
      <c r="B441" s="111" t="s">
        <v>13</v>
      </c>
      <c r="C441" s="111"/>
      <c r="D441" s="111"/>
      <c r="E441" s="111"/>
      <c r="F441" s="111"/>
      <c r="G441" s="111"/>
      <c r="H441" s="111"/>
      <c r="I441" s="111"/>
      <c r="J441" s="111"/>
      <c r="K441" s="111"/>
      <c r="L441" s="112"/>
      <c r="M441" s="62">
        <v>810</v>
      </c>
      <c r="N441" s="63">
        <v>7</v>
      </c>
      <c r="O441" s="63">
        <v>2</v>
      </c>
      <c r="P441" s="64" t="s">
        <v>151</v>
      </c>
      <c r="Q441" s="62">
        <v>240</v>
      </c>
      <c r="R441" s="113"/>
      <c r="S441" s="113"/>
      <c r="T441" s="65">
        <v>1140265.56</v>
      </c>
      <c r="U441" s="66">
        <v>1686912.05</v>
      </c>
      <c r="V441" s="66">
        <v>2991134.39</v>
      </c>
      <c r="W441" s="67">
        <v>1665567</v>
      </c>
      <c r="X441" s="68">
        <v>7483879</v>
      </c>
      <c r="Y441" s="114">
        <v>0</v>
      </c>
      <c r="Z441" s="115"/>
      <c r="AA441" s="9"/>
      <c r="AB441" s="8">
        <v>7483879</v>
      </c>
      <c r="AC441" s="6" t="s">
        <v>0</v>
      </c>
    </row>
    <row r="442" spans="1:29" ht="12.75" customHeight="1" x14ac:dyDescent="0.25">
      <c r="A442" s="7"/>
      <c r="B442" s="111" t="s">
        <v>20</v>
      </c>
      <c r="C442" s="111"/>
      <c r="D442" s="111"/>
      <c r="E442" s="111"/>
      <c r="F442" s="111"/>
      <c r="G442" s="111"/>
      <c r="H442" s="111"/>
      <c r="I442" s="111"/>
      <c r="J442" s="111"/>
      <c r="K442" s="111"/>
      <c r="L442" s="112"/>
      <c r="M442" s="62">
        <v>810</v>
      </c>
      <c r="N442" s="63">
        <v>7</v>
      </c>
      <c r="O442" s="63">
        <v>2</v>
      </c>
      <c r="P442" s="64" t="s">
        <v>151</v>
      </c>
      <c r="Q442" s="62">
        <v>800</v>
      </c>
      <c r="R442" s="113"/>
      <c r="S442" s="113"/>
      <c r="T442" s="65">
        <v>0</v>
      </c>
      <c r="U442" s="66">
        <v>0</v>
      </c>
      <c r="V442" s="66">
        <v>83683</v>
      </c>
      <c r="W442" s="67">
        <v>12588</v>
      </c>
      <c r="X442" s="68">
        <v>96271</v>
      </c>
      <c r="Y442" s="114">
        <v>0</v>
      </c>
      <c r="Z442" s="115"/>
      <c r="AA442" s="9"/>
      <c r="AB442" s="8">
        <v>96271</v>
      </c>
      <c r="AC442" s="6" t="s">
        <v>0</v>
      </c>
    </row>
    <row r="443" spans="1:29" ht="13.2" customHeight="1" x14ac:dyDescent="0.25">
      <c r="A443" s="7"/>
      <c r="B443" s="111" t="s">
        <v>19</v>
      </c>
      <c r="C443" s="111"/>
      <c r="D443" s="111"/>
      <c r="E443" s="111"/>
      <c r="F443" s="111"/>
      <c r="G443" s="111"/>
      <c r="H443" s="111"/>
      <c r="I443" s="111"/>
      <c r="J443" s="111"/>
      <c r="K443" s="111"/>
      <c r="L443" s="112"/>
      <c r="M443" s="62">
        <v>810</v>
      </c>
      <c r="N443" s="63">
        <v>7</v>
      </c>
      <c r="O443" s="63">
        <v>2</v>
      </c>
      <c r="P443" s="64" t="s">
        <v>151</v>
      </c>
      <c r="Q443" s="62">
        <v>850</v>
      </c>
      <c r="R443" s="113"/>
      <c r="S443" s="113"/>
      <c r="T443" s="65">
        <v>0</v>
      </c>
      <c r="U443" s="66">
        <v>0</v>
      </c>
      <c r="V443" s="66">
        <v>83683</v>
      </c>
      <c r="W443" s="67">
        <v>12588</v>
      </c>
      <c r="X443" s="68">
        <v>96271</v>
      </c>
      <c r="Y443" s="114">
        <v>0</v>
      </c>
      <c r="Z443" s="115"/>
      <c r="AA443" s="9"/>
      <c r="AB443" s="8">
        <v>96271</v>
      </c>
      <c r="AC443" s="6" t="s">
        <v>0</v>
      </c>
    </row>
    <row r="444" spans="1:29" ht="74.400000000000006" customHeight="1" x14ac:dyDescent="0.25">
      <c r="A444" s="7"/>
      <c r="B444" s="111" t="s">
        <v>150</v>
      </c>
      <c r="C444" s="111"/>
      <c r="D444" s="111"/>
      <c r="E444" s="111"/>
      <c r="F444" s="111"/>
      <c r="G444" s="111"/>
      <c r="H444" s="111"/>
      <c r="I444" s="111"/>
      <c r="J444" s="111"/>
      <c r="K444" s="111"/>
      <c r="L444" s="112"/>
      <c r="M444" s="62">
        <v>810</v>
      </c>
      <c r="N444" s="63">
        <v>7</v>
      </c>
      <c r="O444" s="63">
        <v>2</v>
      </c>
      <c r="P444" s="64" t="s">
        <v>149</v>
      </c>
      <c r="Q444" s="62" t="s">
        <v>0</v>
      </c>
      <c r="R444" s="113"/>
      <c r="S444" s="113"/>
      <c r="T444" s="65">
        <v>0</v>
      </c>
      <c r="U444" s="66">
        <v>0</v>
      </c>
      <c r="V444" s="66">
        <v>4122531.6</v>
      </c>
      <c r="W444" s="67">
        <v>0</v>
      </c>
      <c r="X444" s="68">
        <v>4122531.6</v>
      </c>
      <c r="Y444" s="114">
        <v>0</v>
      </c>
      <c r="Z444" s="115"/>
      <c r="AA444" s="9"/>
      <c r="AB444" s="8">
        <v>4122531.6</v>
      </c>
      <c r="AC444" s="6" t="s">
        <v>0</v>
      </c>
    </row>
    <row r="445" spans="1:29" ht="23.4" customHeight="1" x14ac:dyDescent="0.25">
      <c r="A445" s="7"/>
      <c r="B445" s="111" t="s">
        <v>14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2"/>
      <c r="M445" s="62">
        <v>810</v>
      </c>
      <c r="N445" s="63">
        <v>7</v>
      </c>
      <c r="O445" s="63">
        <v>2</v>
      </c>
      <c r="P445" s="64" t="s">
        <v>149</v>
      </c>
      <c r="Q445" s="62">
        <v>200</v>
      </c>
      <c r="R445" s="113"/>
      <c r="S445" s="113"/>
      <c r="T445" s="65">
        <v>0</v>
      </c>
      <c r="U445" s="66">
        <v>0</v>
      </c>
      <c r="V445" s="66">
        <v>4122531.6</v>
      </c>
      <c r="W445" s="67">
        <v>0</v>
      </c>
      <c r="X445" s="68">
        <v>4122531.6</v>
      </c>
      <c r="Y445" s="114">
        <v>0</v>
      </c>
      <c r="Z445" s="115"/>
      <c r="AA445" s="9"/>
      <c r="AB445" s="8">
        <v>4122531.6</v>
      </c>
      <c r="AC445" s="6" t="s">
        <v>0</v>
      </c>
    </row>
    <row r="446" spans="1:29" ht="21" customHeight="1" x14ac:dyDescent="0.25">
      <c r="A446" s="7"/>
      <c r="B446" s="111" t="s">
        <v>13</v>
      </c>
      <c r="C446" s="111"/>
      <c r="D446" s="111"/>
      <c r="E446" s="111"/>
      <c r="F446" s="111"/>
      <c r="G446" s="111"/>
      <c r="H446" s="111"/>
      <c r="I446" s="111"/>
      <c r="J446" s="111"/>
      <c r="K446" s="111"/>
      <c r="L446" s="112"/>
      <c r="M446" s="62">
        <v>810</v>
      </c>
      <c r="N446" s="63">
        <v>7</v>
      </c>
      <c r="O446" s="63">
        <v>2</v>
      </c>
      <c r="P446" s="64" t="s">
        <v>149</v>
      </c>
      <c r="Q446" s="62">
        <v>240</v>
      </c>
      <c r="R446" s="113"/>
      <c r="S446" s="113"/>
      <c r="T446" s="65">
        <v>0</v>
      </c>
      <c r="U446" s="66">
        <v>0</v>
      </c>
      <c r="V446" s="66">
        <v>4122531.6</v>
      </c>
      <c r="W446" s="67">
        <v>0</v>
      </c>
      <c r="X446" s="68">
        <v>4122531.6</v>
      </c>
      <c r="Y446" s="114">
        <v>0</v>
      </c>
      <c r="Z446" s="115"/>
      <c r="AA446" s="9"/>
      <c r="AB446" s="8">
        <v>4122531.6</v>
      </c>
      <c r="AC446" s="6" t="s">
        <v>0</v>
      </c>
    </row>
    <row r="447" spans="1:29" ht="49.8" customHeight="1" x14ac:dyDescent="0.25">
      <c r="A447" s="7"/>
      <c r="B447" s="111" t="s">
        <v>17</v>
      </c>
      <c r="C447" s="111"/>
      <c r="D447" s="111"/>
      <c r="E447" s="111"/>
      <c r="F447" s="111"/>
      <c r="G447" s="111"/>
      <c r="H447" s="111"/>
      <c r="I447" s="111"/>
      <c r="J447" s="111"/>
      <c r="K447" s="111"/>
      <c r="L447" s="112"/>
      <c r="M447" s="62">
        <v>810</v>
      </c>
      <c r="N447" s="63">
        <v>7</v>
      </c>
      <c r="O447" s="63">
        <v>2</v>
      </c>
      <c r="P447" s="64" t="s">
        <v>107</v>
      </c>
      <c r="Q447" s="62" t="s">
        <v>0</v>
      </c>
      <c r="R447" s="113"/>
      <c r="S447" s="113"/>
      <c r="T447" s="65">
        <v>15939853.720000001</v>
      </c>
      <c r="U447" s="66">
        <v>20729917.670000002</v>
      </c>
      <c r="V447" s="66">
        <v>25110118.109999999</v>
      </c>
      <c r="W447" s="67">
        <v>17652016.5</v>
      </c>
      <c r="X447" s="68">
        <v>79431906</v>
      </c>
      <c r="Y447" s="114">
        <v>0</v>
      </c>
      <c r="Z447" s="115"/>
      <c r="AA447" s="9"/>
      <c r="AB447" s="8">
        <v>79431906</v>
      </c>
      <c r="AC447" s="6" t="s">
        <v>0</v>
      </c>
    </row>
    <row r="448" spans="1:29" ht="48" customHeight="1" x14ac:dyDescent="0.25">
      <c r="A448" s="7"/>
      <c r="B448" s="111" t="s">
        <v>16</v>
      </c>
      <c r="C448" s="111"/>
      <c r="D448" s="111"/>
      <c r="E448" s="111"/>
      <c r="F448" s="111"/>
      <c r="G448" s="111"/>
      <c r="H448" s="111"/>
      <c r="I448" s="111"/>
      <c r="J448" s="111"/>
      <c r="K448" s="111"/>
      <c r="L448" s="112"/>
      <c r="M448" s="62">
        <v>810</v>
      </c>
      <c r="N448" s="63">
        <v>7</v>
      </c>
      <c r="O448" s="63">
        <v>2</v>
      </c>
      <c r="P448" s="64" t="s">
        <v>107</v>
      </c>
      <c r="Q448" s="62">
        <v>100</v>
      </c>
      <c r="R448" s="113"/>
      <c r="S448" s="113"/>
      <c r="T448" s="65">
        <v>9474966.6899999995</v>
      </c>
      <c r="U448" s="66">
        <v>11415279.140000001</v>
      </c>
      <c r="V448" s="66">
        <v>13682942.76</v>
      </c>
      <c r="W448" s="67">
        <v>12304765.5</v>
      </c>
      <c r="X448" s="68">
        <v>46877954.089999996</v>
      </c>
      <c r="Y448" s="114">
        <v>0</v>
      </c>
      <c r="Z448" s="115"/>
      <c r="AA448" s="9"/>
      <c r="AB448" s="8">
        <v>46877954.090000004</v>
      </c>
      <c r="AC448" s="6" t="s">
        <v>0</v>
      </c>
    </row>
    <row r="449" spans="1:29" ht="19.8" customHeight="1" x14ac:dyDescent="0.25">
      <c r="A449" s="7"/>
      <c r="B449" s="111" t="s">
        <v>15</v>
      </c>
      <c r="C449" s="111"/>
      <c r="D449" s="111"/>
      <c r="E449" s="111"/>
      <c r="F449" s="111"/>
      <c r="G449" s="111"/>
      <c r="H449" s="111"/>
      <c r="I449" s="111"/>
      <c r="J449" s="111"/>
      <c r="K449" s="111"/>
      <c r="L449" s="112"/>
      <c r="M449" s="62">
        <v>810</v>
      </c>
      <c r="N449" s="63">
        <v>7</v>
      </c>
      <c r="O449" s="63">
        <v>2</v>
      </c>
      <c r="P449" s="64" t="s">
        <v>107</v>
      </c>
      <c r="Q449" s="62">
        <v>110</v>
      </c>
      <c r="R449" s="113"/>
      <c r="S449" s="113"/>
      <c r="T449" s="65">
        <v>9474966.6899999995</v>
      </c>
      <c r="U449" s="66">
        <v>11415279.140000001</v>
      </c>
      <c r="V449" s="66">
        <v>13682942.76</v>
      </c>
      <c r="W449" s="67">
        <v>12304765.5</v>
      </c>
      <c r="X449" s="68">
        <v>46877954.089999996</v>
      </c>
      <c r="Y449" s="114">
        <v>0</v>
      </c>
      <c r="Z449" s="115"/>
      <c r="AA449" s="9"/>
      <c r="AB449" s="8">
        <v>46877954.090000004</v>
      </c>
      <c r="AC449" s="6" t="s">
        <v>0</v>
      </c>
    </row>
    <row r="450" spans="1:29" ht="29.4" customHeight="1" x14ac:dyDescent="0.25">
      <c r="A450" s="7"/>
      <c r="B450" s="111" t="s">
        <v>14</v>
      </c>
      <c r="C450" s="111"/>
      <c r="D450" s="111"/>
      <c r="E450" s="111"/>
      <c r="F450" s="111"/>
      <c r="G450" s="111"/>
      <c r="H450" s="111"/>
      <c r="I450" s="111"/>
      <c r="J450" s="111"/>
      <c r="K450" s="111"/>
      <c r="L450" s="112"/>
      <c r="M450" s="62">
        <v>810</v>
      </c>
      <c r="N450" s="63">
        <v>7</v>
      </c>
      <c r="O450" s="63">
        <v>2</v>
      </c>
      <c r="P450" s="64" t="s">
        <v>107</v>
      </c>
      <c r="Q450" s="62">
        <v>200</v>
      </c>
      <c r="R450" s="113"/>
      <c r="S450" s="113"/>
      <c r="T450" s="65">
        <v>4795355.5999999996</v>
      </c>
      <c r="U450" s="66">
        <v>7241439.5300000003</v>
      </c>
      <c r="V450" s="66">
        <v>9442607.3499999996</v>
      </c>
      <c r="W450" s="67">
        <v>3680312</v>
      </c>
      <c r="X450" s="68">
        <v>25159714.479999997</v>
      </c>
      <c r="Y450" s="114">
        <v>0</v>
      </c>
      <c r="Z450" s="115"/>
      <c r="AA450" s="9"/>
      <c r="AB450" s="8">
        <v>25159714.48</v>
      </c>
      <c r="AC450" s="6" t="s">
        <v>0</v>
      </c>
    </row>
    <row r="451" spans="1:29" ht="23.4" customHeight="1" x14ac:dyDescent="0.25">
      <c r="A451" s="7"/>
      <c r="B451" s="111" t="s">
        <v>13</v>
      </c>
      <c r="C451" s="111"/>
      <c r="D451" s="111"/>
      <c r="E451" s="111"/>
      <c r="F451" s="111"/>
      <c r="G451" s="111"/>
      <c r="H451" s="111"/>
      <c r="I451" s="111"/>
      <c r="J451" s="111"/>
      <c r="K451" s="111"/>
      <c r="L451" s="112"/>
      <c r="M451" s="62">
        <v>810</v>
      </c>
      <c r="N451" s="63">
        <v>7</v>
      </c>
      <c r="O451" s="63">
        <v>2</v>
      </c>
      <c r="P451" s="64" t="s">
        <v>107</v>
      </c>
      <c r="Q451" s="62">
        <v>240</v>
      </c>
      <c r="R451" s="113"/>
      <c r="S451" s="113"/>
      <c r="T451" s="65">
        <v>4795355.5999999996</v>
      </c>
      <c r="U451" s="66">
        <v>7241439.5300000003</v>
      </c>
      <c r="V451" s="66">
        <v>9442607.3499999996</v>
      </c>
      <c r="W451" s="67">
        <v>3680312</v>
      </c>
      <c r="X451" s="68">
        <v>25159714.479999997</v>
      </c>
      <c r="Y451" s="114">
        <v>0</v>
      </c>
      <c r="Z451" s="115"/>
      <c r="AA451" s="9"/>
      <c r="AB451" s="8">
        <v>25159714.48</v>
      </c>
      <c r="AC451" s="6" t="s">
        <v>0</v>
      </c>
    </row>
    <row r="452" spans="1:29" ht="22.8" customHeight="1" x14ac:dyDescent="0.25">
      <c r="A452" s="7"/>
      <c r="B452" s="111" t="s">
        <v>30</v>
      </c>
      <c r="C452" s="111"/>
      <c r="D452" s="111"/>
      <c r="E452" s="111"/>
      <c r="F452" s="111"/>
      <c r="G452" s="111"/>
      <c r="H452" s="111"/>
      <c r="I452" s="111"/>
      <c r="J452" s="111"/>
      <c r="K452" s="111"/>
      <c r="L452" s="112"/>
      <c r="M452" s="62">
        <v>810</v>
      </c>
      <c r="N452" s="63">
        <v>7</v>
      </c>
      <c r="O452" s="63">
        <v>2</v>
      </c>
      <c r="P452" s="64" t="s">
        <v>107</v>
      </c>
      <c r="Q452" s="62">
        <v>600</v>
      </c>
      <c r="R452" s="113"/>
      <c r="S452" s="113"/>
      <c r="T452" s="65">
        <v>1669531.43</v>
      </c>
      <c r="U452" s="66">
        <v>2073199</v>
      </c>
      <c r="V452" s="66">
        <v>1984568</v>
      </c>
      <c r="W452" s="67">
        <v>1666939</v>
      </c>
      <c r="X452" s="68">
        <v>7394237.4299999997</v>
      </c>
      <c r="Y452" s="114">
        <v>0</v>
      </c>
      <c r="Z452" s="115"/>
      <c r="AA452" s="9"/>
      <c r="AB452" s="8">
        <v>7394237.4299999997</v>
      </c>
      <c r="AC452" s="6" t="s">
        <v>0</v>
      </c>
    </row>
    <row r="453" spans="1:29" ht="12.75" customHeight="1" x14ac:dyDescent="0.25">
      <c r="A453" s="7"/>
      <c r="B453" s="111" t="s">
        <v>29</v>
      </c>
      <c r="C453" s="111"/>
      <c r="D453" s="111"/>
      <c r="E453" s="111"/>
      <c r="F453" s="111"/>
      <c r="G453" s="111"/>
      <c r="H453" s="111"/>
      <c r="I453" s="111"/>
      <c r="J453" s="111"/>
      <c r="K453" s="111"/>
      <c r="L453" s="112"/>
      <c r="M453" s="62">
        <v>810</v>
      </c>
      <c r="N453" s="63">
        <v>7</v>
      </c>
      <c r="O453" s="63">
        <v>2</v>
      </c>
      <c r="P453" s="64" t="s">
        <v>107</v>
      </c>
      <c r="Q453" s="62">
        <v>610</v>
      </c>
      <c r="R453" s="113"/>
      <c r="S453" s="113"/>
      <c r="T453" s="65">
        <v>1669531.43</v>
      </c>
      <c r="U453" s="66">
        <v>2073199</v>
      </c>
      <c r="V453" s="66">
        <v>1984568</v>
      </c>
      <c r="W453" s="67">
        <v>1666939</v>
      </c>
      <c r="X453" s="68">
        <v>7394237.4299999997</v>
      </c>
      <c r="Y453" s="114">
        <v>0</v>
      </c>
      <c r="Z453" s="115"/>
      <c r="AA453" s="9"/>
      <c r="AB453" s="8">
        <v>7394237.4299999997</v>
      </c>
      <c r="AC453" s="6" t="s">
        <v>0</v>
      </c>
    </row>
    <row r="454" spans="1:29" ht="24" customHeight="1" x14ac:dyDescent="0.25">
      <c r="A454" s="7"/>
      <c r="B454" s="111" t="s">
        <v>148</v>
      </c>
      <c r="C454" s="111"/>
      <c r="D454" s="111"/>
      <c r="E454" s="111"/>
      <c r="F454" s="111"/>
      <c r="G454" s="111"/>
      <c r="H454" s="111"/>
      <c r="I454" s="111"/>
      <c r="J454" s="111"/>
      <c r="K454" s="111"/>
      <c r="L454" s="112"/>
      <c r="M454" s="62">
        <v>810</v>
      </c>
      <c r="N454" s="63">
        <v>7</v>
      </c>
      <c r="O454" s="63">
        <v>2</v>
      </c>
      <c r="P454" s="64" t="s">
        <v>147</v>
      </c>
      <c r="Q454" s="62" t="s">
        <v>0</v>
      </c>
      <c r="R454" s="113"/>
      <c r="S454" s="113"/>
      <c r="T454" s="65">
        <v>6205353.5</v>
      </c>
      <c r="U454" s="66">
        <v>5516940.75</v>
      </c>
      <c r="V454" s="66">
        <v>6697407.6500000004</v>
      </c>
      <c r="W454" s="67">
        <v>7662898.0999999996</v>
      </c>
      <c r="X454" s="68">
        <v>26082600</v>
      </c>
      <c r="Y454" s="114">
        <v>0</v>
      </c>
      <c r="Z454" s="115"/>
      <c r="AA454" s="9"/>
      <c r="AB454" s="8">
        <v>26082600</v>
      </c>
      <c r="AC454" s="6" t="s">
        <v>0</v>
      </c>
    </row>
    <row r="455" spans="1:29" ht="23.4" customHeight="1" x14ac:dyDescent="0.25">
      <c r="A455" s="7"/>
      <c r="B455" s="111" t="s">
        <v>14</v>
      </c>
      <c r="C455" s="111"/>
      <c r="D455" s="111"/>
      <c r="E455" s="111"/>
      <c r="F455" s="111"/>
      <c r="G455" s="111"/>
      <c r="H455" s="111"/>
      <c r="I455" s="111"/>
      <c r="J455" s="111"/>
      <c r="K455" s="111"/>
      <c r="L455" s="112"/>
      <c r="M455" s="62">
        <v>810</v>
      </c>
      <c r="N455" s="63">
        <v>7</v>
      </c>
      <c r="O455" s="63">
        <v>2</v>
      </c>
      <c r="P455" s="64" t="s">
        <v>147</v>
      </c>
      <c r="Q455" s="62">
        <v>200</v>
      </c>
      <c r="R455" s="113"/>
      <c r="S455" s="113"/>
      <c r="T455" s="65">
        <v>5457970.5</v>
      </c>
      <c r="U455" s="66">
        <v>4736940.75</v>
      </c>
      <c r="V455" s="66">
        <v>6357407.6500000004</v>
      </c>
      <c r="W455" s="67">
        <v>6742098.0999999996</v>
      </c>
      <c r="X455" s="68">
        <v>23294417</v>
      </c>
      <c r="Y455" s="114">
        <v>0</v>
      </c>
      <c r="Z455" s="115"/>
      <c r="AA455" s="9"/>
      <c r="AB455" s="8">
        <v>23294417</v>
      </c>
      <c r="AC455" s="6" t="s">
        <v>0</v>
      </c>
    </row>
    <row r="456" spans="1:29" ht="25.2" customHeight="1" x14ac:dyDescent="0.25">
      <c r="A456" s="7"/>
      <c r="B456" s="111" t="s">
        <v>13</v>
      </c>
      <c r="C456" s="111"/>
      <c r="D456" s="111"/>
      <c r="E456" s="111"/>
      <c r="F456" s="111"/>
      <c r="G456" s="111"/>
      <c r="H456" s="111"/>
      <c r="I456" s="111"/>
      <c r="J456" s="111"/>
      <c r="K456" s="111"/>
      <c r="L456" s="112"/>
      <c r="M456" s="62">
        <v>810</v>
      </c>
      <c r="N456" s="63">
        <v>7</v>
      </c>
      <c r="O456" s="63">
        <v>2</v>
      </c>
      <c r="P456" s="64" t="s">
        <v>147</v>
      </c>
      <c r="Q456" s="62">
        <v>240</v>
      </c>
      <c r="R456" s="113"/>
      <c r="S456" s="113"/>
      <c r="T456" s="65">
        <v>5457970.5</v>
      </c>
      <c r="U456" s="66">
        <v>4736940.75</v>
      </c>
      <c r="V456" s="66">
        <v>6357407.6500000004</v>
      </c>
      <c r="W456" s="67">
        <v>6742098.0999999996</v>
      </c>
      <c r="X456" s="68">
        <v>23294417</v>
      </c>
      <c r="Y456" s="114">
        <v>0</v>
      </c>
      <c r="Z456" s="115"/>
      <c r="AA456" s="9"/>
      <c r="AB456" s="8">
        <v>23294417</v>
      </c>
      <c r="AC456" s="6" t="s">
        <v>0</v>
      </c>
    </row>
    <row r="457" spans="1:29" ht="25.2" customHeight="1" x14ac:dyDescent="0.25">
      <c r="A457" s="7"/>
      <c r="B457" s="111" t="s">
        <v>30</v>
      </c>
      <c r="C457" s="111"/>
      <c r="D457" s="111"/>
      <c r="E457" s="111"/>
      <c r="F457" s="111"/>
      <c r="G457" s="111"/>
      <c r="H457" s="111"/>
      <c r="I457" s="111"/>
      <c r="J457" s="111"/>
      <c r="K457" s="111"/>
      <c r="L457" s="112"/>
      <c r="M457" s="62">
        <v>810</v>
      </c>
      <c r="N457" s="63">
        <v>7</v>
      </c>
      <c r="O457" s="63">
        <v>2</v>
      </c>
      <c r="P457" s="64" t="s">
        <v>147</v>
      </c>
      <c r="Q457" s="62">
        <v>600</v>
      </c>
      <c r="R457" s="113"/>
      <c r="S457" s="113"/>
      <c r="T457" s="65">
        <v>747383</v>
      </c>
      <c r="U457" s="66">
        <v>780000</v>
      </c>
      <c r="V457" s="66">
        <v>340000</v>
      </c>
      <c r="W457" s="67">
        <v>920800</v>
      </c>
      <c r="X457" s="68">
        <v>2788183</v>
      </c>
      <c r="Y457" s="114">
        <v>0</v>
      </c>
      <c r="Z457" s="115"/>
      <c r="AA457" s="9"/>
      <c r="AB457" s="8">
        <v>2788183</v>
      </c>
      <c r="AC457" s="6" t="s">
        <v>0</v>
      </c>
    </row>
    <row r="458" spans="1:29" ht="12.75" customHeight="1" x14ac:dyDescent="0.25">
      <c r="A458" s="7"/>
      <c r="B458" s="111" t="s">
        <v>29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2"/>
      <c r="M458" s="62">
        <v>810</v>
      </c>
      <c r="N458" s="63">
        <v>7</v>
      </c>
      <c r="O458" s="63">
        <v>2</v>
      </c>
      <c r="P458" s="64" t="s">
        <v>147</v>
      </c>
      <c r="Q458" s="62">
        <v>610</v>
      </c>
      <c r="R458" s="113"/>
      <c r="S458" s="113"/>
      <c r="T458" s="65">
        <v>747383</v>
      </c>
      <c r="U458" s="66">
        <v>780000</v>
      </c>
      <c r="V458" s="66">
        <v>340000</v>
      </c>
      <c r="W458" s="67">
        <v>920800</v>
      </c>
      <c r="X458" s="68">
        <v>2788183</v>
      </c>
      <c r="Y458" s="114">
        <v>0</v>
      </c>
      <c r="Z458" s="115"/>
      <c r="AA458" s="9"/>
      <c r="AB458" s="8">
        <v>2788183</v>
      </c>
      <c r="AC458" s="6" t="s">
        <v>0</v>
      </c>
    </row>
    <row r="459" spans="1:29" ht="67.2" customHeight="1" x14ac:dyDescent="0.25">
      <c r="A459" s="7"/>
      <c r="B459" s="111" t="s">
        <v>146</v>
      </c>
      <c r="C459" s="111"/>
      <c r="D459" s="111"/>
      <c r="E459" s="111"/>
      <c r="F459" s="111"/>
      <c r="G459" s="111"/>
      <c r="H459" s="111"/>
      <c r="I459" s="111"/>
      <c r="J459" s="111"/>
      <c r="K459" s="111"/>
      <c r="L459" s="112"/>
      <c r="M459" s="62">
        <v>810</v>
      </c>
      <c r="N459" s="63">
        <v>7</v>
      </c>
      <c r="O459" s="63">
        <v>2</v>
      </c>
      <c r="P459" s="64" t="s">
        <v>145</v>
      </c>
      <c r="Q459" s="62" t="s">
        <v>0</v>
      </c>
      <c r="R459" s="113"/>
      <c r="S459" s="113"/>
      <c r="T459" s="65">
        <v>108900</v>
      </c>
      <c r="U459" s="66">
        <v>-108900</v>
      </c>
      <c r="V459" s="66">
        <v>91100</v>
      </c>
      <c r="W459" s="67">
        <v>0</v>
      </c>
      <c r="X459" s="68">
        <v>91100</v>
      </c>
      <c r="Y459" s="114">
        <v>0</v>
      </c>
      <c r="Z459" s="115"/>
      <c r="AA459" s="9"/>
      <c r="AB459" s="8">
        <v>91100</v>
      </c>
      <c r="AC459" s="6" t="s">
        <v>0</v>
      </c>
    </row>
    <row r="460" spans="1:29" ht="22.2" customHeight="1" x14ac:dyDescent="0.25">
      <c r="A460" s="7"/>
      <c r="B460" s="111" t="s">
        <v>14</v>
      </c>
      <c r="C460" s="111"/>
      <c r="D460" s="111"/>
      <c r="E460" s="111"/>
      <c r="F460" s="111"/>
      <c r="G460" s="111"/>
      <c r="H460" s="111"/>
      <c r="I460" s="111"/>
      <c r="J460" s="111"/>
      <c r="K460" s="111"/>
      <c r="L460" s="112"/>
      <c r="M460" s="62">
        <v>810</v>
      </c>
      <c r="N460" s="63">
        <v>7</v>
      </c>
      <c r="O460" s="63">
        <v>2</v>
      </c>
      <c r="P460" s="64" t="s">
        <v>145</v>
      </c>
      <c r="Q460" s="62">
        <v>200</v>
      </c>
      <c r="R460" s="113"/>
      <c r="S460" s="113"/>
      <c r="T460" s="65">
        <v>108900</v>
      </c>
      <c r="U460" s="66">
        <v>-108900</v>
      </c>
      <c r="V460" s="66">
        <v>91100</v>
      </c>
      <c r="W460" s="67">
        <v>0</v>
      </c>
      <c r="X460" s="68">
        <v>91100</v>
      </c>
      <c r="Y460" s="114">
        <v>0</v>
      </c>
      <c r="Z460" s="115"/>
      <c r="AA460" s="9"/>
      <c r="AB460" s="8">
        <v>91100</v>
      </c>
      <c r="AC460" s="6" t="s">
        <v>0</v>
      </c>
    </row>
    <row r="461" spans="1:29" ht="29.4" customHeight="1" x14ac:dyDescent="0.25">
      <c r="A461" s="7"/>
      <c r="B461" s="111" t="s">
        <v>13</v>
      </c>
      <c r="C461" s="111"/>
      <c r="D461" s="111"/>
      <c r="E461" s="111"/>
      <c r="F461" s="111"/>
      <c r="G461" s="111"/>
      <c r="H461" s="111"/>
      <c r="I461" s="111"/>
      <c r="J461" s="111"/>
      <c r="K461" s="111"/>
      <c r="L461" s="112"/>
      <c r="M461" s="62">
        <v>810</v>
      </c>
      <c r="N461" s="63">
        <v>7</v>
      </c>
      <c r="O461" s="63">
        <v>2</v>
      </c>
      <c r="P461" s="64" t="s">
        <v>145</v>
      </c>
      <c r="Q461" s="62">
        <v>240</v>
      </c>
      <c r="R461" s="113"/>
      <c r="S461" s="113"/>
      <c r="T461" s="65">
        <v>108900</v>
      </c>
      <c r="U461" s="66">
        <v>-108900</v>
      </c>
      <c r="V461" s="66">
        <v>91100</v>
      </c>
      <c r="W461" s="67">
        <v>0</v>
      </c>
      <c r="X461" s="68">
        <v>91100</v>
      </c>
      <c r="Y461" s="114">
        <v>0</v>
      </c>
      <c r="Z461" s="115"/>
      <c r="AA461" s="9"/>
      <c r="AB461" s="8">
        <v>91100</v>
      </c>
      <c r="AC461" s="6" t="s">
        <v>0</v>
      </c>
    </row>
    <row r="462" spans="1:29" ht="74.400000000000006" customHeight="1" x14ac:dyDescent="0.25">
      <c r="A462" s="7"/>
      <c r="B462" s="111" t="s">
        <v>144</v>
      </c>
      <c r="C462" s="111"/>
      <c r="D462" s="111"/>
      <c r="E462" s="111"/>
      <c r="F462" s="111"/>
      <c r="G462" s="111"/>
      <c r="H462" s="111"/>
      <c r="I462" s="111"/>
      <c r="J462" s="111"/>
      <c r="K462" s="111"/>
      <c r="L462" s="112"/>
      <c r="M462" s="62">
        <v>810</v>
      </c>
      <c r="N462" s="63">
        <v>7</v>
      </c>
      <c r="O462" s="63">
        <v>2</v>
      </c>
      <c r="P462" s="64" t="s">
        <v>143</v>
      </c>
      <c r="Q462" s="62" t="s">
        <v>0</v>
      </c>
      <c r="R462" s="113"/>
      <c r="S462" s="113"/>
      <c r="T462" s="65">
        <v>0</v>
      </c>
      <c r="U462" s="66">
        <v>0</v>
      </c>
      <c r="V462" s="66">
        <v>3066000</v>
      </c>
      <c r="W462" s="67">
        <v>0</v>
      </c>
      <c r="X462" s="68">
        <v>3066000</v>
      </c>
      <c r="Y462" s="114">
        <v>0</v>
      </c>
      <c r="Z462" s="115"/>
      <c r="AA462" s="9"/>
      <c r="AB462" s="8">
        <v>3066000</v>
      </c>
      <c r="AC462" s="6" t="s">
        <v>0</v>
      </c>
    </row>
    <row r="463" spans="1:29" ht="22.2" customHeight="1" x14ac:dyDescent="0.25">
      <c r="A463" s="7"/>
      <c r="B463" s="111" t="s">
        <v>14</v>
      </c>
      <c r="C463" s="111"/>
      <c r="D463" s="111"/>
      <c r="E463" s="111"/>
      <c r="F463" s="111"/>
      <c r="G463" s="111"/>
      <c r="H463" s="111"/>
      <c r="I463" s="111"/>
      <c r="J463" s="111"/>
      <c r="K463" s="111"/>
      <c r="L463" s="112"/>
      <c r="M463" s="62">
        <v>810</v>
      </c>
      <c r="N463" s="63">
        <v>7</v>
      </c>
      <c r="O463" s="63">
        <v>2</v>
      </c>
      <c r="P463" s="64" t="s">
        <v>143</v>
      </c>
      <c r="Q463" s="62">
        <v>200</v>
      </c>
      <c r="R463" s="113"/>
      <c r="S463" s="113"/>
      <c r="T463" s="65">
        <v>0</v>
      </c>
      <c r="U463" s="66">
        <v>0</v>
      </c>
      <c r="V463" s="66">
        <v>3066000</v>
      </c>
      <c r="W463" s="67">
        <v>0</v>
      </c>
      <c r="X463" s="68">
        <v>3066000</v>
      </c>
      <c r="Y463" s="114">
        <v>0</v>
      </c>
      <c r="Z463" s="115"/>
      <c r="AA463" s="9"/>
      <c r="AB463" s="8">
        <v>3066000</v>
      </c>
      <c r="AC463" s="6" t="s">
        <v>0</v>
      </c>
    </row>
    <row r="464" spans="1:29" ht="20.399999999999999" customHeight="1" x14ac:dyDescent="0.25">
      <c r="A464" s="7"/>
      <c r="B464" s="111" t="s">
        <v>13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2"/>
      <c r="M464" s="62">
        <v>810</v>
      </c>
      <c r="N464" s="63">
        <v>7</v>
      </c>
      <c r="O464" s="63">
        <v>2</v>
      </c>
      <c r="P464" s="64" t="s">
        <v>143</v>
      </c>
      <c r="Q464" s="62">
        <v>240</v>
      </c>
      <c r="R464" s="113"/>
      <c r="S464" s="113"/>
      <c r="T464" s="65">
        <v>0</v>
      </c>
      <c r="U464" s="66">
        <v>0</v>
      </c>
      <c r="V464" s="66">
        <v>3066000</v>
      </c>
      <c r="W464" s="67">
        <v>0</v>
      </c>
      <c r="X464" s="68">
        <v>3066000</v>
      </c>
      <c r="Y464" s="114">
        <v>0</v>
      </c>
      <c r="Z464" s="115"/>
      <c r="AA464" s="9"/>
      <c r="AB464" s="8">
        <v>3066000</v>
      </c>
      <c r="AC464" s="6" t="s">
        <v>0</v>
      </c>
    </row>
    <row r="465" spans="1:29" ht="87.6" customHeight="1" x14ac:dyDescent="0.25">
      <c r="A465" s="7"/>
      <c r="B465" s="111" t="s">
        <v>142</v>
      </c>
      <c r="C465" s="111"/>
      <c r="D465" s="111"/>
      <c r="E465" s="111"/>
      <c r="F465" s="111"/>
      <c r="G465" s="111"/>
      <c r="H465" s="111"/>
      <c r="I465" s="111"/>
      <c r="J465" s="111"/>
      <c r="K465" s="111"/>
      <c r="L465" s="112"/>
      <c r="M465" s="62">
        <v>810</v>
      </c>
      <c r="N465" s="63">
        <v>7</v>
      </c>
      <c r="O465" s="63">
        <v>2</v>
      </c>
      <c r="P465" s="64" t="s">
        <v>141</v>
      </c>
      <c r="Q465" s="62" t="s">
        <v>0</v>
      </c>
      <c r="R465" s="113"/>
      <c r="S465" s="113"/>
      <c r="T465" s="65">
        <v>0</v>
      </c>
      <c r="U465" s="66">
        <v>0</v>
      </c>
      <c r="V465" s="66">
        <v>403851</v>
      </c>
      <c r="W465" s="67">
        <v>0</v>
      </c>
      <c r="X465" s="68">
        <v>403851</v>
      </c>
      <c r="Y465" s="114">
        <v>0</v>
      </c>
      <c r="Z465" s="115"/>
      <c r="AA465" s="9"/>
      <c r="AB465" s="8">
        <v>403851</v>
      </c>
      <c r="AC465" s="6" t="s">
        <v>0</v>
      </c>
    </row>
    <row r="466" spans="1:29" ht="24" customHeight="1" x14ac:dyDescent="0.25">
      <c r="A466" s="7"/>
      <c r="B466" s="111" t="s">
        <v>14</v>
      </c>
      <c r="C466" s="111"/>
      <c r="D466" s="111"/>
      <c r="E466" s="111"/>
      <c r="F466" s="111"/>
      <c r="G466" s="111"/>
      <c r="H466" s="111"/>
      <c r="I466" s="111"/>
      <c r="J466" s="111"/>
      <c r="K466" s="111"/>
      <c r="L466" s="112"/>
      <c r="M466" s="62">
        <v>810</v>
      </c>
      <c r="N466" s="63">
        <v>7</v>
      </c>
      <c r="O466" s="63">
        <v>2</v>
      </c>
      <c r="P466" s="64" t="s">
        <v>141</v>
      </c>
      <c r="Q466" s="62">
        <v>200</v>
      </c>
      <c r="R466" s="113"/>
      <c r="S466" s="113"/>
      <c r="T466" s="65">
        <v>0</v>
      </c>
      <c r="U466" s="66">
        <v>0</v>
      </c>
      <c r="V466" s="66">
        <v>403851</v>
      </c>
      <c r="W466" s="67">
        <v>0</v>
      </c>
      <c r="X466" s="68">
        <v>403851</v>
      </c>
      <c r="Y466" s="114">
        <v>0</v>
      </c>
      <c r="Z466" s="115"/>
      <c r="AA466" s="9"/>
      <c r="AB466" s="8">
        <v>403851</v>
      </c>
      <c r="AC466" s="6" t="s">
        <v>0</v>
      </c>
    </row>
    <row r="467" spans="1:29" ht="22.8" customHeight="1" x14ac:dyDescent="0.25">
      <c r="A467" s="7"/>
      <c r="B467" s="111" t="s">
        <v>13</v>
      </c>
      <c r="C467" s="111"/>
      <c r="D467" s="111"/>
      <c r="E467" s="111"/>
      <c r="F467" s="111"/>
      <c r="G467" s="111"/>
      <c r="H467" s="111"/>
      <c r="I467" s="111"/>
      <c r="J467" s="111"/>
      <c r="K467" s="111"/>
      <c r="L467" s="112"/>
      <c r="M467" s="62">
        <v>810</v>
      </c>
      <c r="N467" s="63">
        <v>7</v>
      </c>
      <c r="O467" s="63">
        <v>2</v>
      </c>
      <c r="P467" s="64" t="s">
        <v>141</v>
      </c>
      <c r="Q467" s="62">
        <v>240</v>
      </c>
      <c r="R467" s="113"/>
      <c r="S467" s="113"/>
      <c r="T467" s="65">
        <v>0</v>
      </c>
      <c r="U467" s="66">
        <v>0</v>
      </c>
      <c r="V467" s="66">
        <v>403851</v>
      </c>
      <c r="W467" s="67">
        <v>0</v>
      </c>
      <c r="X467" s="68">
        <v>403851</v>
      </c>
      <c r="Y467" s="114">
        <v>0</v>
      </c>
      <c r="Z467" s="115"/>
      <c r="AA467" s="9"/>
      <c r="AB467" s="8">
        <v>403851</v>
      </c>
      <c r="AC467" s="6" t="s">
        <v>0</v>
      </c>
    </row>
    <row r="468" spans="1:29" ht="20.399999999999999" customHeight="1" x14ac:dyDescent="0.25">
      <c r="A468" s="7"/>
      <c r="B468" s="111" t="s">
        <v>140</v>
      </c>
      <c r="C468" s="111"/>
      <c r="D468" s="111"/>
      <c r="E468" s="111"/>
      <c r="F468" s="111"/>
      <c r="G468" s="111"/>
      <c r="H468" s="111"/>
      <c r="I468" s="111"/>
      <c r="J468" s="111"/>
      <c r="K468" s="111"/>
      <c r="L468" s="112"/>
      <c r="M468" s="62">
        <v>810</v>
      </c>
      <c r="N468" s="63">
        <v>7</v>
      </c>
      <c r="O468" s="63">
        <v>2</v>
      </c>
      <c r="P468" s="64" t="s">
        <v>139</v>
      </c>
      <c r="Q468" s="62" t="s">
        <v>0</v>
      </c>
      <c r="R468" s="113"/>
      <c r="S468" s="113"/>
      <c r="T468" s="65">
        <v>99672</v>
      </c>
      <c r="U468" s="66">
        <v>36297207.939999998</v>
      </c>
      <c r="V468" s="66">
        <v>177957396.91</v>
      </c>
      <c r="W468" s="67">
        <v>0</v>
      </c>
      <c r="X468" s="68">
        <v>214354276.84999999</v>
      </c>
      <c r="Y468" s="114">
        <v>0</v>
      </c>
      <c r="Z468" s="115"/>
      <c r="AA468" s="9"/>
      <c r="AB468" s="8">
        <v>214354276.84999999</v>
      </c>
      <c r="AC468" s="6" t="s">
        <v>0</v>
      </c>
    </row>
    <row r="469" spans="1:29" ht="23.4" customHeight="1" x14ac:dyDescent="0.25">
      <c r="A469" s="7"/>
      <c r="B469" s="111" t="s">
        <v>14</v>
      </c>
      <c r="C469" s="111"/>
      <c r="D469" s="111"/>
      <c r="E469" s="111"/>
      <c r="F469" s="111"/>
      <c r="G469" s="111"/>
      <c r="H469" s="111"/>
      <c r="I469" s="111"/>
      <c r="J469" s="111"/>
      <c r="K469" s="111"/>
      <c r="L469" s="112"/>
      <c r="M469" s="62">
        <v>810</v>
      </c>
      <c r="N469" s="63">
        <v>7</v>
      </c>
      <c r="O469" s="63">
        <v>2</v>
      </c>
      <c r="P469" s="64" t="s">
        <v>139</v>
      </c>
      <c r="Q469" s="62">
        <v>200</v>
      </c>
      <c r="R469" s="113"/>
      <c r="S469" s="113"/>
      <c r="T469" s="65">
        <v>0</v>
      </c>
      <c r="U469" s="66">
        <v>0</v>
      </c>
      <c r="V469" s="66">
        <v>4839983.8499999996</v>
      </c>
      <c r="W469" s="67">
        <v>0</v>
      </c>
      <c r="X469" s="68">
        <v>4839983.8499999996</v>
      </c>
      <c r="Y469" s="114">
        <v>0</v>
      </c>
      <c r="Z469" s="115"/>
      <c r="AA469" s="9"/>
      <c r="AB469" s="8">
        <v>4839983.8499999996</v>
      </c>
      <c r="AC469" s="6" t="s">
        <v>0</v>
      </c>
    </row>
    <row r="470" spans="1:29" ht="20.399999999999999" customHeight="1" x14ac:dyDescent="0.25">
      <c r="A470" s="7"/>
      <c r="B470" s="111" t="s">
        <v>13</v>
      </c>
      <c r="C470" s="111"/>
      <c r="D470" s="111"/>
      <c r="E470" s="111"/>
      <c r="F470" s="111"/>
      <c r="G470" s="111"/>
      <c r="H470" s="111"/>
      <c r="I470" s="111"/>
      <c r="J470" s="111"/>
      <c r="K470" s="111"/>
      <c r="L470" s="112"/>
      <c r="M470" s="62">
        <v>810</v>
      </c>
      <c r="N470" s="63">
        <v>7</v>
      </c>
      <c r="O470" s="63">
        <v>2</v>
      </c>
      <c r="P470" s="64" t="s">
        <v>139</v>
      </c>
      <c r="Q470" s="62">
        <v>240</v>
      </c>
      <c r="R470" s="113"/>
      <c r="S470" s="113"/>
      <c r="T470" s="65">
        <v>0</v>
      </c>
      <c r="U470" s="66">
        <v>0</v>
      </c>
      <c r="V470" s="66">
        <v>4839983.8499999996</v>
      </c>
      <c r="W470" s="67">
        <v>0</v>
      </c>
      <c r="X470" s="68">
        <v>4839983.8499999996</v>
      </c>
      <c r="Y470" s="114">
        <v>0</v>
      </c>
      <c r="Z470" s="115"/>
      <c r="AA470" s="9"/>
      <c r="AB470" s="8">
        <v>4839983.8499999996</v>
      </c>
      <c r="AC470" s="6" t="s">
        <v>0</v>
      </c>
    </row>
    <row r="471" spans="1:29" ht="24" customHeight="1" x14ac:dyDescent="0.25">
      <c r="A471" s="7"/>
      <c r="B471" s="111" t="s">
        <v>78</v>
      </c>
      <c r="C471" s="111"/>
      <c r="D471" s="111"/>
      <c r="E471" s="111"/>
      <c r="F471" s="111"/>
      <c r="G471" s="111"/>
      <c r="H471" s="111"/>
      <c r="I471" s="111"/>
      <c r="J471" s="111"/>
      <c r="K471" s="111"/>
      <c r="L471" s="112"/>
      <c r="M471" s="62">
        <v>810</v>
      </c>
      <c r="N471" s="63">
        <v>7</v>
      </c>
      <c r="O471" s="63">
        <v>2</v>
      </c>
      <c r="P471" s="64" t="s">
        <v>139</v>
      </c>
      <c r="Q471" s="62">
        <v>400</v>
      </c>
      <c r="R471" s="113"/>
      <c r="S471" s="113"/>
      <c r="T471" s="65">
        <v>0</v>
      </c>
      <c r="U471" s="66">
        <v>16462507.939999999</v>
      </c>
      <c r="V471" s="66">
        <v>173117413.06</v>
      </c>
      <c r="W471" s="67">
        <v>0</v>
      </c>
      <c r="X471" s="68">
        <v>189579921</v>
      </c>
      <c r="Y471" s="114">
        <v>0</v>
      </c>
      <c r="Z471" s="115"/>
      <c r="AA471" s="9"/>
      <c r="AB471" s="8">
        <v>189579921</v>
      </c>
      <c r="AC471" s="6" t="s">
        <v>0</v>
      </c>
    </row>
    <row r="472" spans="1:29" ht="12.75" customHeight="1" x14ac:dyDescent="0.25">
      <c r="A472" s="7"/>
      <c r="B472" s="111" t="s">
        <v>77</v>
      </c>
      <c r="C472" s="111"/>
      <c r="D472" s="111"/>
      <c r="E472" s="111"/>
      <c r="F472" s="111"/>
      <c r="G472" s="111"/>
      <c r="H472" s="111"/>
      <c r="I472" s="111"/>
      <c r="J472" s="111"/>
      <c r="K472" s="111"/>
      <c r="L472" s="112"/>
      <c r="M472" s="62">
        <v>810</v>
      </c>
      <c r="N472" s="63">
        <v>7</v>
      </c>
      <c r="O472" s="63">
        <v>2</v>
      </c>
      <c r="P472" s="64" t="s">
        <v>139</v>
      </c>
      <c r="Q472" s="62">
        <v>410</v>
      </c>
      <c r="R472" s="113"/>
      <c r="S472" s="113"/>
      <c r="T472" s="65">
        <v>0</v>
      </c>
      <c r="U472" s="66">
        <v>16462507.939999999</v>
      </c>
      <c r="V472" s="66">
        <v>173117413.06</v>
      </c>
      <c r="W472" s="67">
        <v>0</v>
      </c>
      <c r="X472" s="68">
        <v>189579921</v>
      </c>
      <c r="Y472" s="114">
        <v>0</v>
      </c>
      <c r="Z472" s="115"/>
      <c r="AA472" s="9"/>
      <c r="AB472" s="8">
        <v>189579921</v>
      </c>
      <c r="AC472" s="6" t="s">
        <v>0</v>
      </c>
    </row>
    <row r="473" spans="1:29" ht="23.4" customHeight="1" x14ac:dyDescent="0.25">
      <c r="A473" s="7"/>
      <c r="B473" s="111" t="s">
        <v>30</v>
      </c>
      <c r="C473" s="111"/>
      <c r="D473" s="111"/>
      <c r="E473" s="111"/>
      <c r="F473" s="111"/>
      <c r="G473" s="111"/>
      <c r="H473" s="111"/>
      <c r="I473" s="111"/>
      <c r="J473" s="111"/>
      <c r="K473" s="111"/>
      <c r="L473" s="112"/>
      <c r="M473" s="62">
        <v>810</v>
      </c>
      <c r="N473" s="63">
        <v>7</v>
      </c>
      <c r="O473" s="63">
        <v>2</v>
      </c>
      <c r="P473" s="64" t="s">
        <v>139</v>
      </c>
      <c r="Q473" s="62">
        <v>600</v>
      </c>
      <c r="R473" s="113"/>
      <c r="S473" s="113"/>
      <c r="T473" s="65">
        <v>99672</v>
      </c>
      <c r="U473" s="66">
        <v>19834700</v>
      </c>
      <c r="V473" s="66">
        <v>0</v>
      </c>
      <c r="W473" s="67">
        <v>0</v>
      </c>
      <c r="X473" s="68">
        <v>19934372</v>
      </c>
      <c r="Y473" s="114">
        <v>0</v>
      </c>
      <c r="Z473" s="115"/>
      <c r="AA473" s="9"/>
      <c r="AB473" s="8">
        <v>19934372</v>
      </c>
      <c r="AC473" s="6" t="s">
        <v>0</v>
      </c>
    </row>
    <row r="474" spans="1:29" ht="12.75" customHeight="1" x14ac:dyDescent="0.25">
      <c r="A474" s="7"/>
      <c r="B474" s="111" t="s">
        <v>29</v>
      </c>
      <c r="C474" s="111"/>
      <c r="D474" s="111"/>
      <c r="E474" s="111"/>
      <c r="F474" s="111"/>
      <c r="G474" s="111"/>
      <c r="H474" s="111"/>
      <c r="I474" s="111"/>
      <c r="J474" s="111"/>
      <c r="K474" s="111"/>
      <c r="L474" s="112"/>
      <c r="M474" s="62">
        <v>810</v>
      </c>
      <c r="N474" s="63">
        <v>7</v>
      </c>
      <c r="O474" s="63">
        <v>2</v>
      </c>
      <c r="P474" s="64" t="s">
        <v>139</v>
      </c>
      <c r="Q474" s="62">
        <v>610</v>
      </c>
      <c r="R474" s="113"/>
      <c r="S474" s="113"/>
      <c r="T474" s="65">
        <v>99672</v>
      </c>
      <c r="U474" s="66">
        <v>19834700</v>
      </c>
      <c r="V474" s="66">
        <v>0</v>
      </c>
      <c r="W474" s="67">
        <v>0</v>
      </c>
      <c r="X474" s="68">
        <v>19934372</v>
      </c>
      <c r="Y474" s="114">
        <v>0</v>
      </c>
      <c r="Z474" s="115"/>
      <c r="AA474" s="9"/>
      <c r="AB474" s="8">
        <v>19934372</v>
      </c>
      <c r="AC474" s="6" t="s">
        <v>0</v>
      </c>
    </row>
    <row r="475" spans="1:29" ht="83.4" customHeight="1" x14ac:dyDescent="0.25">
      <c r="A475" s="7"/>
      <c r="B475" s="111" t="s">
        <v>138</v>
      </c>
      <c r="C475" s="111"/>
      <c r="D475" s="111"/>
      <c r="E475" s="111"/>
      <c r="F475" s="111"/>
      <c r="G475" s="111"/>
      <c r="H475" s="111"/>
      <c r="I475" s="111"/>
      <c r="J475" s="111"/>
      <c r="K475" s="111"/>
      <c r="L475" s="112"/>
      <c r="M475" s="62">
        <v>810</v>
      </c>
      <c r="N475" s="63">
        <v>7</v>
      </c>
      <c r="O475" s="63">
        <v>2</v>
      </c>
      <c r="P475" s="64" t="s">
        <v>137</v>
      </c>
      <c r="Q475" s="62" t="s">
        <v>0</v>
      </c>
      <c r="R475" s="113"/>
      <c r="S475" s="113"/>
      <c r="T475" s="65">
        <v>0</v>
      </c>
      <c r="U475" s="66">
        <v>85912.61</v>
      </c>
      <c r="V475" s="66">
        <v>193447.59</v>
      </c>
      <c r="W475" s="67">
        <v>0</v>
      </c>
      <c r="X475" s="68">
        <v>279360.2</v>
      </c>
      <c r="Y475" s="114">
        <v>0</v>
      </c>
      <c r="Z475" s="115"/>
      <c r="AA475" s="9"/>
      <c r="AB475" s="8">
        <v>279360.2</v>
      </c>
      <c r="AC475" s="6" t="s">
        <v>0</v>
      </c>
    </row>
    <row r="476" spans="1:29" ht="23.4" customHeight="1" x14ac:dyDescent="0.25">
      <c r="A476" s="7"/>
      <c r="B476" s="111" t="s">
        <v>14</v>
      </c>
      <c r="C476" s="111"/>
      <c r="D476" s="111"/>
      <c r="E476" s="111"/>
      <c r="F476" s="111"/>
      <c r="G476" s="111"/>
      <c r="H476" s="111"/>
      <c r="I476" s="111"/>
      <c r="J476" s="111"/>
      <c r="K476" s="111"/>
      <c r="L476" s="112"/>
      <c r="M476" s="62">
        <v>810</v>
      </c>
      <c r="N476" s="63">
        <v>7</v>
      </c>
      <c r="O476" s="63">
        <v>2</v>
      </c>
      <c r="P476" s="64" t="s">
        <v>137</v>
      </c>
      <c r="Q476" s="62">
        <v>200</v>
      </c>
      <c r="R476" s="113"/>
      <c r="S476" s="113"/>
      <c r="T476" s="65">
        <v>0</v>
      </c>
      <c r="U476" s="66">
        <v>85912.61</v>
      </c>
      <c r="V476" s="66">
        <v>193447.59</v>
      </c>
      <c r="W476" s="67">
        <v>0</v>
      </c>
      <c r="X476" s="68">
        <v>279360.2</v>
      </c>
      <c r="Y476" s="114">
        <v>0</v>
      </c>
      <c r="Z476" s="115"/>
      <c r="AA476" s="9"/>
      <c r="AB476" s="8">
        <v>279360.2</v>
      </c>
      <c r="AC476" s="6" t="s">
        <v>0</v>
      </c>
    </row>
    <row r="477" spans="1:29" ht="24" customHeight="1" x14ac:dyDescent="0.25">
      <c r="A477" s="7"/>
      <c r="B477" s="111" t="s">
        <v>13</v>
      </c>
      <c r="C477" s="111"/>
      <c r="D477" s="111"/>
      <c r="E477" s="111"/>
      <c r="F477" s="111"/>
      <c r="G477" s="111"/>
      <c r="H477" s="111"/>
      <c r="I477" s="111"/>
      <c r="J477" s="111"/>
      <c r="K477" s="111"/>
      <c r="L477" s="112"/>
      <c r="M477" s="62">
        <v>810</v>
      </c>
      <c r="N477" s="63">
        <v>7</v>
      </c>
      <c r="O477" s="63">
        <v>2</v>
      </c>
      <c r="P477" s="64" t="s">
        <v>137</v>
      </c>
      <c r="Q477" s="62">
        <v>240</v>
      </c>
      <c r="R477" s="113"/>
      <c r="S477" s="113"/>
      <c r="T477" s="65">
        <v>0</v>
      </c>
      <c r="U477" s="66">
        <v>85912.61</v>
      </c>
      <c r="V477" s="66">
        <v>193447.59</v>
      </c>
      <c r="W477" s="67">
        <v>0</v>
      </c>
      <c r="X477" s="68">
        <v>279360.2</v>
      </c>
      <c r="Y477" s="114">
        <v>0</v>
      </c>
      <c r="Z477" s="115"/>
      <c r="AA477" s="9"/>
      <c r="AB477" s="8">
        <v>279360.2</v>
      </c>
      <c r="AC477" s="6" t="s">
        <v>0</v>
      </c>
    </row>
    <row r="478" spans="1:29" ht="70.8" customHeight="1" x14ac:dyDescent="0.25">
      <c r="A478" s="7"/>
      <c r="B478" s="111" t="s">
        <v>136</v>
      </c>
      <c r="C478" s="111"/>
      <c r="D478" s="111"/>
      <c r="E478" s="111"/>
      <c r="F478" s="111"/>
      <c r="G478" s="111"/>
      <c r="H478" s="111"/>
      <c r="I478" s="111"/>
      <c r="J478" s="111"/>
      <c r="K478" s="111"/>
      <c r="L478" s="112"/>
      <c r="M478" s="62">
        <v>810</v>
      </c>
      <c r="N478" s="63">
        <v>7</v>
      </c>
      <c r="O478" s="63">
        <v>2</v>
      </c>
      <c r="P478" s="64" t="s">
        <v>135</v>
      </c>
      <c r="Q478" s="62" t="s">
        <v>0</v>
      </c>
      <c r="R478" s="113"/>
      <c r="S478" s="113"/>
      <c r="T478" s="65">
        <v>0</v>
      </c>
      <c r="U478" s="66">
        <v>0</v>
      </c>
      <c r="V478" s="66">
        <v>10527</v>
      </c>
      <c r="W478" s="67">
        <v>0</v>
      </c>
      <c r="X478" s="68">
        <v>10527</v>
      </c>
      <c r="Y478" s="114">
        <v>0</v>
      </c>
      <c r="Z478" s="115"/>
      <c r="AA478" s="9"/>
      <c r="AB478" s="8">
        <v>10527</v>
      </c>
      <c r="AC478" s="6" t="s">
        <v>0</v>
      </c>
    </row>
    <row r="479" spans="1:29" ht="22.2" customHeight="1" x14ac:dyDescent="0.25">
      <c r="A479" s="7"/>
      <c r="B479" s="111" t="s">
        <v>14</v>
      </c>
      <c r="C479" s="111"/>
      <c r="D479" s="111"/>
      <c r="E479" s="111"/>
      <c r="F479" s="111"/>
      <c r="G479" s="111"/>
      <c r="H479" s="111"/>
      <c r="I479" s="111"/>
      <c r="J479" s="111"/>
      <c r="K479" s="111"/>
      <c r="L479" s="112"/>
      <c r="M479" s="62">
        <v>810</v>
      </c>
      <c r="N479" s="63">
        <v>7</v>
      </c>
      <c r="O479" s="63">
        <v>2</v>
      </c>
      <c r="P479" s="64" t="s">
        <v>135</v>
      </c>
      <c r="Q479" s="62">
        <v>200</v>
      </c>
      <c r="R479" s="113"/>
      <c r="S479" s="113"/>
      <c r="T479" s="65">
        <v>0</v>
      </c>
      <c r="U479" s="66">
        <v>0</v>
      </c>
      <c r="V479" s="66">
        <v>10527</v>
      </c>
      <c r="W479" s="67">
        <v>0</v>
      </c>
      <c r="X479" s="68">
        <v>10527</v>
      </c>
      <c r="Y479" s="114">
        <v>0</v>
      </c>
      <c r="Z479" s="115"/>
      <c r="AA479" s="9"/>
      <c r="AB479" s="8">
        <v>10527</v>
      </c>
      <c r="AC479" s="6" t="s">
        <v>0</v>
      </c>
    </row>
    <row r="480" spans="1:29" ht="23.4" customHeight="1" x14ac:dyDescent="0.25">
      <c r="A480" s="7"/>
      <c r="B480" s="111" t="s">
        <v>13</v>
      </c>
      <c r="C480" s="111"/>
      <c r="D480" s="111"/>
      <c r="E480" s="111"/>
      <c r="F480" s="111"/>
      <c r="G480" s="111"/>
      <c r="H480" s="111"/>
      <c r="I480" s="111"/>
      <c r="J480" s="111"/>
      <c r="K480" s="111"/>
      <c r="L480" s="112"/>
      <c r="M480" s="62">
        <v>810</v>
      </c>
      <c r="N480" s="63">
        <v>7</v>
      </c>
      <c r="O480" s="63">
        <v>2</v>
      </c>
      <c r="P480" s="64" t="s">
        <v>135</v>
      </c>
      <c r="Q480" s="62">
        <v>240</v>
      </c>
      <c r="R480" s="113"/>
      <c r="S480" s="113"/>
      <c r="T480" s="65">
        <v>0</v>
      </c>
      <c r="U480" s="66">
        <v>0</v>
      </c>
      <c r="V480" s="66">
        <v>10527</v>
      </c>
      <c r="W480" s="67">
        <v>0</v>
      </c>
      <c r="X480" s="68">
        <v>10527</v>
      </c>
      <c r="Y480" s="114">
        <v>0</v>
      </c>
      <c r="Z480" s="115"/>
      <c r="AA480" s="9"/>
      <c r="AB480" s="8">
        <v>10527</v>
      </c>
      <c r="AC480" s="6" t="s">
        <v>0</v>
      </c>
    </row>
    <row r="481" spans="1:29" ht="14.4" customHeight="1" x14ac:dyDescent="0.25">
      <c r="A481" s="7"/>
      <c r="B481" s="111" t="s">
        <v>134</v>
      </c>
      <c r="C481" s="111"/>
      <c r="D481" s="111"/>
      <c r="E481" s="111"/>
      <c r="F481" s="111"/>
      <c r="G481" s="111"/>
      <c r="H481" s="111"/>
      <c r="I481" s="111"/>
      <c r="J481" s="111"/>
      <c r="K481" s="111"/>
      <c r="L481" s="112"/>
      <c r="M481" s="62">
        <v>810</v>
      </c>
      <c r="N481" s="63">
        <v>7</v>
      </c>
      <c r="O481" s="63">
        <v>2</v>
      </c>
      <c r="P481" s="64" t="s">
        <v>133</v>
      </c>
      <c r="Q481" s="62" t="s">
        <v>0</v>
      </c>
      <c r="R481" s="113"/>
      <c r="S481" s="113"/>
      <c r="T481" s="65">
        <v>2801294.95</v>
      </c>
      <c r="U481" s="66">
        <v>15.05</v>
      </c>
      <c r="V481" s="66">
        <v>0</v>
      </c>
      <c r="W481" s="67">
        <v>0</v>
      </c>
      <c r="X481" s="68">
        <v>2801310</v>
      </c>
      <c r="Y481" s="114">
        <v>0</v>
      </c>
      <c r="Z481" s="115"/>
      <c r="AA481" s="9"/>
      <c r="AB481" s="8">
        <v>2801310</v>
      </c>
      <c r="AC481" s="6" t="s">
        <v>0</v>
      </c>
    </row>
    <row r="482" spans="1:29" ht="61.8" customHeight="1" x14ac:dyDescent="0.25">
      <c r="A482" s="7"/>
      <c r="B482" s="111" t="s">
        <v>132</v>
      </c>
      <c r="C482" s="111"/>
      <c r="D482" s="111"/>
      <c r="E482" s="111"/>
      <c r="F482" s="111"/>
      <c r="G482" s="111"/>
      <c r="H482" s="111"/>
      <c r="I482" s="111"/>
      <c r="J482" s="111"/>
      <c r="K482" s="111"/>
      <c r="L482" s="112"/>
      <c r="M482" s="62">
        <v>810</v>
      </c>
      <c r="N482" s="63">
        <v>7</v>
      </c>
      <c r="O482" s="63">
        <v>2</v>
      </c>
      <c r="P482" s="64" t="s">
        <v>131</v>
      </c>
      <c r="Q482" s="62" t="s">
        <v>0</v>
      </c>
      <c r="R482" s="113"/>
      <c r="S482" s="113"/>
      <c r="T482" s="65">
        <v>2801294.95</v>
      </c>
      <c r="U482" s="66">
        <v>15.05</v>
      </c>
      <c r="V482" s="66">
        <v>0</v>
      </c>
      <c r="W482" s="67">
        <v>0</v>
      </c>
      <c r="X482" s="68">
        <v>2801310</v>
      </c>
      <c r="Y482" s="114">
        <v>0</v>
      </c>
      <c r="Z482" s="115"/>
      <c r="AA482" s="9"/>
      <c r="AB482" s="8">
        <v>2801310</v>
      </c>
      <c r="AC482" s="6" t="s">
        <v>0</v>
      </c>
    </row>
    <row r="483" spans="1:29" ht="22.2" customHeight="1" x14ac:dyDescent="0.25">
      <c r="A483" s="7"/>
      <c r="B483" s="111" t="s">
        <v>14</v>
      </c>
      <c r="C483" s="111"/>
      <c r="D483" s="111"/>
      <c r="E483" s="111"/>
      <c r="F483" s="111"/>
      <c r="G483" s="111"/>
      <c r="H483" s="111"/>
      <c r="I483" s="111"/>
      <c r="J483" s="111"/>
      <c r="K483" s="111"/>
      <c r="L483" s="112"/>
      <c r="M483" s="62">
        <v>810</v>
      </c>
      <c r="N483" s="63">
        <v>7</v>
      </c>
      <c r="O483" s="63">
        <v>2</v>
      </c>
      <c r="P483" s="64" t="s">
        <v>131</v>
      </c>
      <c r="Q483" s="62">
        <v>200</v>
      </c>
      <c r="R483" s="113"/>
      <c r="S483" s="113"/>
      <c r="T483" s="65">
        <v>0</v>
      </c>
      <c r="U483" s="66">
        <v>0</v>
      </c>
      <c r="V483" s="66">
        <v>0</v>
      </c>
      <c r="W483" s="67">
        <v>0</v>
      </c>
      <c r="X483" s="68">
        <v>0</v>
      </c>
      <c r="Y483" s="114">
        <v>0</v>
      </c>
      <c r="Z483" s="115"/>
      <c r="AA483" s="9"/>
      <c r="AB483" s="8">
        <v>0</v>
      </c>
      <c r="AC483" s="6" t="s">
        <v>0</v>
      </c>
    </row>
    <row r="484" spans="1:29" ht="26.4" customHeight="1" x14ac:dyDescent="0.25">
      <c r="A484" s="7"/>
      <c r="B484" s="111" t="s">
        <v>13</v>
      </c>
      <c r="C484" s="111"/>
      <c r="D484" s="111"/>
      <c r="E484" s="111"/>
      <c r="F484" s="111"/>
      <c r="G484" s="111"/>
      <c r="H484" s="111"/>
      <c r="I484" s="111"/>
      <c r="J484" s="111"/>
      <c r="K484" s="111"/>
      <c r="L484" s="112"/>
      <c r="M484" s="62">
        <v>810</v>
      </c>
      <c r="N484" s="63">
        <v>7</v>
      </c>
      <c r="O484" s="63">
        <v>2</v>
      </c>
      <c r="P484" s="64" t="s">
        <v>131</v>
      </c>
      <c r="Q484" s="62">
        <v>240</v>
      </c>
      <c r="R484" s="113"/>
      <c r="S484" s="113"/>
      <c r="T484" s="65">
        <v>0</v>
      </c>
      <c r="U484" s="66">
        <v>0</v>
      </c>
      <c r="V484" s="66">
        <v>0</v>
      </c>
      <c r="W484" s="67">
        <v>0</v>
      </c>
      <c r="X484" s="68">
        <v>0</v>
      </c>
      <c r="Y484" s="114">
        <v>0</v>
      </c>
      <c r="Z484" s="115"/>
      <c r="AA484" s="9"/>
      <c r="AB484" s="8">
        <v>0</v>
      </c>
      <c r="AC484" s="6" t="s">
        <v>0</v>
      </c>
    </row>
    <row r="485" spans="1:29" ht="23.4" customHeight="1" x14ac:dyDescent="0.25">
      <c r="A485" s="7"/>
      <c r="B485" s="111" t="s">
        <v>30</v>
      </c>
      <c r="C485" s="111"/>
      <c r="D485" s="111"/>
      <c r="E485" s="111"/>
      <c r="F485" s="111"/>
      <c r="G485" s="111"/>
      <c r="H485" s="111"/>
      <c r="I485" s="111"/>
      <c r="J485" s="111"/>
      <c r="K485" s="111"/>
      <c r="L485" s="112"/>
      <c r="M485" s="62">
        <v>810</v>
      </c>
      <c r="N485" s="63">
        <v>7</v>
      </c>
      <c r="O485" s="63">
        <v>2</v>
      </c>
      <c r="P485" s="64" t="s">
        <v>131</v>
      </c>
      <c r="Q485" s="62">
        <v>600</v>
      </c>
      <c r="R485" s="113"/>
      <c r="S485" s="113"/>
      <c r="T485" s="65">
        <v>2801294.95</v>
      </c>
      <c r="U485" s="66">
        <v>15.05</v>
      </c>
      <c r="V485" s="66">
        <v>0</v>
      </c>
      <c r="W485" s="67">
        <v>0</v>
      </c>
      <c r="X485" s="68">
        <v>2801310</v>
      </c>
      <c r="Y485" s="114">
        <v>0</v>
      </c>
      <c r="Z485" s="115"/>
      <c r="AA485" s="9"/>
      <c r="AB485" s="8">
        <v>2801310</v>
      </c>
      <c r="AC485" s="6" t="s">
        <v>0</v>
      </c>
    </row>
    <row r="486" spans="1:29" ht="12.75" customHeight="1" x14ac:dyDescent="0.25">
      <c r="A486" s="7"/>
      <c r="B486" s="111" t="s">
        <v>29</v>
      </c>
      <c r="C486" s="111"/>
      <c r="D486" s="111"/>
      <c r="E486" s="111"/>
      <c r="F486" s="111"/>
      <c r="G486" s="111"/>
      <c r="H486" s="111"/>
      <c r="I486" s="111"/>
      <c r="J486" s="111"/>
      <c r="K486" s="111"/>
      <c r="L486" s="112"/>
      <c r="M486" s="62">
        <v>810</v>
      </c>
      <c r="N486" s="63">
        <v>7</v>
      </c>
      <c r="O486" s="63">
        <v>2</v>
      </c>
      <c r="P486" s="64" t="s">
        <v>131</v>
      </c>
      <c r="Q486" s="62">
        <v>610</v>
      </c>
      <c r="R486" s="113"/>
      <c r="S486" s="113"/>
      <c r="T486" s="65">
        <v>2801294.95</v>
      </c>
      <c r="U486" s="66">
        <v>15.05</v>
      </c>
      <c r="V486" s="66">
        <v>0</v>
      </c>
      <c r="W486" s="67">
        <v>0</v>
      </c>
      <c r="X486" s="68">
        <v>2801310</v>
      </c>
      <c r="Y486" s="114">
        <v>0</v>
      </c>
      <c r="Z486" s="115"/>
      <c r="AA486" s="9"/>
      <c r="AB486" s="8">
        <v>2801310</v>
      </c>
      <c r="AC486" s="6" t="s">
        <v>0</v>
      </c>
    </row>
    <row r="487" spans="1:29" ht="13.8" customHeight="1" x14ac:dyDescent="0.25">
      <c r="A487" s="7"/>
      <c r="B487" s="111" t="s">
        <v>9</v>
      </c>
      <c r="C487" s="111"/>
      <c r="D487" s="111"/>
      <c r="E487" s="111"/>
      <c r="F487" s="111"/>
      <c r="G487" s="111"/>
      <c r="H487" s="111"/>
      <c r="I487" s="111"/>
      <c r="J487" s="111"/>
      <c r="K487" s="111"/>
      <c r="L487" s="112"/>
      <c r="M487" s="62">
        <v>810</v>
      </c>
      <c r="N487" s="63">
        <v>7</v>
      </c>
      <c r="O487" s="63">
        <v>2</v>
      </c>
      <c r="P487" s="64" t="s">
        <v>8</v>
      </c>
      <c r="Q487" s="62" t="s">
        <v>0</v>
      </c>
      <c r="R487" s="113"/>
      <c r="S487" s="113"/>
      <c r="T487" s="65">
        <v>0</v>
      </c>
      <c r="U487" s="66">
        <v>0</v>
      </c>
      <c r="V487" s="66">
        <v>149510</v>
      </c>
      <c r="W487" s="67">
        <v>0</v>
      </c>
      <c r="X487" s="68">
        <v>149510</v>
      </c>
      <c r="Y487" s="114">
        <v>0</v>
      </c>
      <c r="Z487" s="115"/>
      <c r="AA487" s="9"/>
      <c r="AB487" s="8">
        <v>149510</v>
      </c>
      <c r="AC487" s="6" t="s">
        <v>0</v>
      </c>
    </row>
    <row r="488" spans="1:29" ht="23.4" customHeight="1" x14ac:dyDescent="0.25">
      <c r="A488" s="7"/>
      <c r="B488" s="111" t="s">
        <v>130</v>
      </c>
      <c r="C488" s="111"/>
      <c r="D488" s="111"/>
      <c r="E488" s="111"/>
      <c r="F488" s="111"/>
      <c r="G488" s="111"/>
      <c r="H488" s="111"/>
      <c r="I488" s="111"/>
      <c r="J488" s="111"/>
      <c r="K488" s="111"/>
      <c r="L488" s="112"/>
      <c r="M488" s="62">
        <v>810</v>
      </c>
      <c r="N488" s="63">
        <v>7</v>
      </c>
      <c r="O488" s="63">
        <v>2</v>
      </c>
      <c r="P488" s="64" t="s">
        <v>129</v>
      </c>
      <c r="Q488" s="62" t="s">
        <v>0</v>
      </c>
      <c r="R488" s="113"/>
      <c r="S488" s="113"/>
      <c r="T488" s="65">
        <v>0</v>
      </c>
      <c r="U488" s="66">
        <v>0</v>
      </c>
      <c r="V488" s="66">
        <v>149510</v>
      </c>
      <c r="W488" s="67">
        <v>0</v>
      </c>
      <c r="X488" s="68">
        <v>149510</v>
      </c>
      <c r="Y488" s="114">
        <v>0</v>
      </c>
      <c r="Z488" s="115"/>
      <c r="AA488" s="9"/>
      <c r="AB488" s="8">
        <v>149510</v>
      </c>
      <c r="AC488" s="6" t="s">
        <v>0</v>
      </c>
    </row>
    <row r="489" spans="1:29" ht="21" customHeight="1" x14ac:dyDescent="0.25">
      <c r="A489" s="7"/>
      <c r="B489" s="111" t="s">
        <v>14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2"/>
      <c r="M489" s="62">
        <v>810</v>
      </c>
      <c r="N489" s="63">
        <v>7</v>
      </c>
      <c r="O489" s="63">
        <v>2</v>
      </c>
      <c r="P489" s="64" t="s">
        <v>129</v>
      </c>
      <c r="Q489" s="62">
        <v>200</v>
      </c>
      <c r="R489" s="113"/>
      <c r="S489" s="113"/>
      <c r="T489" s="65">
        <v>0</v>
      </c>
      <c r="U489" s="66">
        <v>0</v>
      </c>
      <c r="V489" s="66">
        <v>149510</v>
      </c>
      <c r="W489" s="67">
        <v>0</v>
      </c>
      <c r="X489" s="68">
        <v>149510</v>
      </c>
      <c r="Y489" s="114">
        <v>0</v>
      </c>
      <c r="Z489" s="115"/>
      <c r="AA489" s="9"/>
      <c r="AB489" s="8">
        <v>149510</v>
      </c>
      <c r="AC489" s="6" t="s">
        <v>0</v>
      </c>
    </row>
    <row r="490" spans="1:29" ht="24" customHeight="1" x14ac:dyDescent="0.25">
      <c r="A490" s="7"/>
      <c r="B490" s="111" t="s">
        <v>13</v>
      </c>
      <c r="C490" s="111"/>
      <c r="D490" s="111"/>
      <c r="E490" s="111"/>
      <c r="F490" s="111"/>
      <c r="G490" s="111"/>
      <c r="H490" s="111"/>
      <c r="I490" s="111"/>
      <c r="J490" s="111"/>
      <c r="K490" s="111"/>
      <c r="L490" s="112"/>
      <c r="M490" s="62">
        <v>810</v>
      </c>
      <c r="N490" s="63">
        <v>7</v>
      </c>
      <c r="O490" s="63">
        <v>2</v>
      </c>
      <c r="P490" s="64" t="s">
        <v>129</v>
      </c>
      <c r="Q490" s="62">
        <v>240</v>
      </c>
      <c r="R490" s="113"/>
      <c r="S490" s="113"/>
      <c r="T490" s="65">
        <v>0</v>
      </c>
      <c r="U490" s="66">
        <v>0</v>
      </c>
      <c r="V490" s="66">
        <v>149510</v>
      </c>
      <c r="W490" s="67">
        <v>0</v>
      </c>
      <c r="X490" s="68">
        <v>149510</v>
      </c>
      <c r="Y490" s="114">
        <v>0</v>
      </c>
      <c r="Z490" s="115"/>
      <c r="AA490" s="9"/>
      <c r="AB490" s="8">
        <v>149510</v>
      </c>
      <c r="AC490" s="6" t="s">
        <v>0</v>
      </c>
    </row>
    <row r="491" spans="1:29" ht="12.75" customHeight="1" x14ac:dyDescent="0.25">
      <c r="A491" s="7"/>
      <c r="B491" s="111" t="s">
        <v>128</v>
      </c>
      <c r="C491" s="111"/>
      <c r="D491" s="111"/>
      <c r="E491" s="111"/>
      <c r="F491" s="111"/>
      <c r="G491" s="111"/>
      <c r="H491" s="111"/>
      <c r="I491" s="111"/>
      <c r="J491" s="111"/>
      <c r="K491" s="111"/>
      <c r="L491" s="112"/>
      <c r="M491" s="62">
        <v>810</v>
      </c>
      <c r="N491" s="63">
        <v>7</v>
      </c>
      <c r="O491" s="63">
        <v>3</v>
      </c>
      <c r="P491" s="64" t="s">
        <v>0</v>
      </c>
      <c r="Q491" s="62" t="s">
        <v>0</v>
      </c>
      <c r="R491" s="113"/>
      <c r="S491" s="113"/>
      <c r="T491" s="65">
        <v>24159300.420000002</v>
      </c>
      <c r="U491" s="66">
        <v>24970620.420000002</v>
      </c>
      <c r="V491" s="66">
        <v>25533605.18</v>
      </c>
      <c r="W491" s="67">
        <v>6912226.9199999999</v>
      </c>
      <c r="X491" s="68">
        <v>81575752.940000013</v>
      </c>
      <c r="Y491" s="114">
        <v>0</v>
      </c>
      <c r="Z491" s="115"/>
      <c r="AA491" s="9"/>
      <c r="AB491" s="8">
        <v>81575752.939999998</v>
      </c>
      <c r="AC491" s="6" t="s">
        <v>0</v>
      </c>
    </row>
    <row r="492" spans="1:29" ht="26.4" customHeight="1" x14ac:dyDescent="0.25">
      <c r="A492" s="7"/>
      <c r="B492" s="111" t="s">
        <v>127</v>
      </c>
      <c r="C492" s="111"/>
      <c r="D492" s="111"/>
      <c r="E492" s="111"/>
      <c r="F492" s="111"/>
      <c r="G492" s="111"/>
      <c r="H492" s="111"/>
      <c r="I492" s="111"/>
      <c r="J492" s="111"/>
      <c r="K492" s="111"/>
      <c r="L492" s="112"/>
      <c r="M492" s="62">
        <v>810</v>
      </c>
      <c r="N492" s="63">
        <v>7</v>
      </c>
      <c r="O492" s="63">
        <v>3</v>
      </c>
      <c r="P492" s="64" t="s">
        <v>126</v>
      </c>
      <c r="Q492" s="62" t="s">
        <v>0</v>
      </c>
      <c r="R492" s="113"/>
      <c r="S492" s="113"/>
      <c r="T492" s="65">
        <v>0</v>
      </c>
      <c r="U492" s="66">
        <v>0</v>
      </c>
      <c r="V492" s="66">
        <v>402730</v>
      </c>
      <c r="W492" s="67">
        <v>0</v>
      </c>
      <c r="X492" s="68">
        <v>402730</v>
      </c>
      <c r="Y492" s="114">
        <v>0</v>
      </c>
      <c r="Z492" s="115"/>
      <c r="AA492" s="9"/>
      <c r="AB492" s="8">
        <v>402730</v>
      </c>
      <c r="AC492" s="6" t="s">
        <v>0</v>
      </c>
    </row>
    <row r="493" spans="1:29" ht="32.4" customHeight="1" x14ac:dyDescent="0.25">
      <c r="A493" s="7"/>
      <c r="B493" s="111" t="s">
        <v>125</v>
      </c>
      <c r="C493" s="111"/>
      <c r="D493" s="111"/>
      <c r="E493" s="111"/>
      <c r="F493" s="111"/>
      <c r="G493" s="111"/>
      <c r="H493" s="111"/>
      <c r="I493" s="111"/>
      <c r="J493" s="111"/>
      <c r="K493" s="111"/>
      <c r="L493" s="112"/>
      <c r="M493" s="62">
        <v>810</v>
      </c>
      <c r="N493" s="63">
        <v>7</v>
      </c>
      <c r="O493" s="63">
        <v>3</v>
      </c>
      <c r="P493" s="64" t="s">
        <v>124</v>
      </c>
      <c r="Q493" s="62" t="s">
        <v>0</v>
      </c>
      <c r="R493" s="113"/>
      <c r="S493" s="113"/>
      <c r="T493" s="65">
        <v>0</v>
      </c>
      <c r="U493" s="66">
        <v>0</v>
      </c>
      <c r="V493" s="66">
        <v>402730</v>
      </c>
      <c r="W493" s="67">
        <v>0</v>
      </c>
      <c r="X493" s="68">
        <v>402730</v>
      </c>
      <c r="Y493" s="114">
        <v>0</v>
      </c>
      <c r="Z493" s="115"/>
      <c r="AA493" s="9"/>
      <c r="AB493" s="8">
        <v>402730</v>
      </c>
      <c r="AC493" s="6" t="s">
        <v>0</v>
      </c>
    </row>
    <row r="494" spans="1:29" ht="42" customHeight="1" x14ac:dyDescent="0.25">
      <c r="A494" s="7"/>
      <c r="B494" s="111" t="s">
        <v>16</v>
      </c>
      <c r="C494" s="111"/>
      <c r="D494" s="111"/>
      <c r="E494" s="111"/>
      <c r="F494" s="111"/>
      <c r="G494" s="111"/>
      <c r="H494" s="111"/>
      <c r="I494" s="111"/>
      <c r="J494" s="111"/>
      <c r="K494" s="111"/>
      <c r="L494" s="112"/>
      <c r="M494" s="62">
        <v>810</v>
      </c>
      <c r="N494" s="63">
        <v>7</v>
      </c>
      <c r="O494" s="63">
        <v>3</v>
      </c>
      <c r="P494" s="64" t="s">
        <v>124</v>
      </c>
      <c r="Q494" s="62">
        <v>100</v>
      </c>
      <c r="R494" s="113"/>
      <c r="S494" s="113"/>
      <c r="T494" s="65">
        <v>0</v>
      </c>
      <c r="U494" s="66">
        <v>0</v>
      </c>
      <c r="V494" s="66">
        <v>402730</v>
      </c>
      <c r="W494" s="67">
        <v>0</v>
      </c>
      <c r="X494" s="68">
        <v>402730</v>
      </c>
      <c r="Y494" s="114">
        <v>0</v>
      </c>
      <c r="Z494" s="115"/>
      <c r="AA494" s="9"/>
      <c r="AB494" s="8">
        <v>402730</v>
      </c>
      <c r="AC494" s="6" t="s">
        <v>0</v>
      </c>
    </row>
    <row r="495" spans="1:29" ht="13.8" customHeight="1" x14ac:dyDescent="0.25">
      <c r="A495" s="7"/>
      <c r="B495" s="111" t="s">
        <v>15</v>
      </c>
      <c r="C495" s="111"/>
      <c r="D495" s="111"/>
      <c r="E495" s="111"/>
      <c r="F495" s="111"/>
      <c r="G495" s="111"/>
      <c r="H495" s="111"/>
      <c r="I495" s="111"/>
      <c r="J495" s="111"/>
      <c r="K495" s="111"/>
      <c r="L495" s="112"/>
      <c r="M495" s="62">
        <v>810</v>
      </c>
      <c r="N495" s="63">
        <v>7</v>
      </c>
      <c r="O495" s="63">
        <v>3</v>
      </c>
      <c r="P495" s="64" t="s">
        <v>124</v>
      </c>
      <c r="Q495" s="62">
        <v>110</v>
      </c>
      <c r="R495" s="113"/>
      <c r="S495" s="113"/>
      <c r="T495" s="65">
        <v>0</v>
      </c>
      <c r="U495" s="66">
        <v>0</v>
      </c>
      <c r="V495" s="66">
        <v>402730</v>
      </c>
      <c r="W495" s="67">
        <v>0</v>
      </c>
      <c r="X495" s="68">
        <v>402730</v>
      </c>
      <c r="Y495" s="114">
        <v>0</v>
      </c>
      <c r="Z495" s="115"/>
      <c r="AA495" s="9"/>
      <c r="AB495" s="8">
        <v>402730</v>
      </c>
      <c r="AC495" s="6" t="s">
        <v>0</v>
      </c>
    </row>
    <row r="496" spans="1:29" ht="26.4" customHeight="1" x14ac:dyDescent="0.25">
      <c r="A496" s="7"/>
      <c r="B496" s="111" t="s">
        <v>111</v>
      </c>
      <c r="C496" s="111"/>
      <c r="D496" s="111"/>
      <c r="E496" s="111"/>
      <c r="F496" s="111"/>
      <c r="G496" s="111"/>
      <c r="H496" s="111"/>
      <c r="I496" s="111"/>
      <c r="J496" s="111"/>
      <c r="K496" s="111"/>
      <c r="L496" s="112"/>
      <c r="M496" s="62">
        <v>810</v>
      </c>
      <c r="N496" s="63">
        <v>7</v>
      </c>
      <c r="O496" s="63">
        <v>3</v>
      </c>
      <c r="P496" s="64" t="s">
        <v>110</v>
      </c>
      <c r="Q496" s="62" t="s">
        <v>0</v>
      </c>
      <c r="R496" s="113"/>
      <c r="S496" s="113"/>
      <c r="T496" s="65">
        <v>24159300.420000002</v>
      </c>
      <c r="U496" s="66">
        <v>24970620.420000002</v>
      </c>
      <c r="V496" s="66">
        <v>25130875.18</v>
      </c>
      <c r="W496" s="67">
        <v>6912226.9199999999</v>
      </c>
      <c r="X496" s="68">
        <v>81173022.940000013</v>
      </c>
      <c r="Y496" s="114">
        <v>0</v>
      </c>
      <c r="Z496" s="115"/>
      <c r="AA496" s="9"/>
      <c r="AB496" s="8">
        <v>81173022.939999998</v>
      </c>
      <c r="AC496" s="6" t="s">
        <v>0</v>
      </c>
    </row>
    <row r="497" spans="1:29" ht="16.8" customHeight="1" x14ac:dyDescent="0.25">
      <c r="A497" s="7"/>
      <c r="B497" s="111" t="s">
        <v>123</v>
      </c>
      <c r="C497" s="111"/>
      <c r="D497" s="111"/>
      <c r="E497" s="111"/>
      <c r="F497" s="111"/>
      <c r="G497" s="111"/>
      <c r="H497" s="111"/>
      <c r="I497" s="111"/>
      <c r="J497" s="111"/>
      <c r="K497" s="111"/>
      <c r="L497" s="112"/>
      <c r="M497" s="62">
        <v>810</v>
      </c>
      <c r="N497" s="63">
        <v>7</v>
      </c>
      <c r="O497" s="63">
        <v>3</v>
      </c>
      <c r="P497" s="64" t="s">
        <v>120</v>
      </c>
      <c r="Q497" s="62" t="s">
        <v>0</v>
      </c>
      <c r="R497" s="113"/>
      <c r="S497" s="113"/>
      <c r="T497" s="65">
        <v>10681128.720000001</v>
      </c>
      <c r="U497" s="66">
        <v>13378591.609999999</v>
      </c>
      <c r="V497" s="66">
        <v>15269285.689999999</v>
      </c>
      <c r="W497" s="67">
        <v>2989347.92</v>
      </c>
      <c r="X497" s="68">
        <v>42318353.939999998</v>
      </c>
      <c r="Y497" s="114">
        <v>0</v>
      </c>
      <c r="Z497" s="115"/>
      <c r="AA497" s="9"/>
      <c r="AB497" s="8">
        <v>42318353.939999998</v>
      </c>
      <c r="AC497" s="6" t="s">
        <v>0</v>
      </c>
    </row>
    <row r="498" spans="1:29" ht="42.6" customHeight="1" x14ac:dyDescent="0.25">
      <c r="A498" s="7"/>
      <c r="B498" s="111" t="s">
        <v>16</v>
      </c>
      <c r="C498" s="111"/>
      <c r="D498" s="111"/>
      <c r="E498" s="111"/>
      <c r="F498" s="111"/>
      <c r="G498" s="111"/>
      <c r="H498" s="111"/>
      <c r="I498" s="111"/>
      <c r="J498" s="111"/>
      <c r="K498" s="111"/>
      <c r="L498" s="112"/>
      <c r="M498" s="62">
        <v>810</v>
      </c>
      <c r="N498" s="63">
        <v>7</v>
      </c>
      <c r="O498" s="63">
        <v>3</v>
      </c>
      <c r="P498" s="64" t="s">
        <v>120</v>
      </c>
      <c r="Q498" s="62">
        <v>100</v>
      </c>
      <c r="R498" s="113"/>
      <c r="S498" s="113"/>
      <c r="T498" s="65">
        <v>213469.13</v>
      </c>
      <c r="U498" s="66">
        <v>350119.79</v>
      </c>
      <c r="V498" s="66">
        <v>4094294.08</v>
      </c>
      <c r="W498" s="67">
        <v>909789</v>
      </c>
      <c r="X498" s="68">
        <v>5567672</v>
      </c>
      <c r="Y498" s="114">
        <v>0</v>
      </c>
      <c r="Z498" s="115"/>
      <c r="AA498" s="9"/>
      <c r="AB498" s="8">
        <v>5567672</v>
      </c>
      <c r="AC498" s="6" t="s">
        <v>0</v>
      </c>
    </row>
    <row r="499" spans="1:29" ht="15.6" customHeight="1" x14ac:dyDescent="0.25">
      <c r="A499" s="7"/>
      <c r="B499" s="111" t="s">
        <v>15</v>
      </c>
      <c r="C499" s="111"/>
      <c r="D499" s="111"/>
      <c r="E499" s="111"/>
      <c r="F499" s="111"/>
      <c r="G499" s="111"/>
      <c r="H499" s="111"/>
      <c r="I499" s="111"/>
      <c r="J499" s="111"/>
      <c r="K499" s="111"/>
      <c r="L499" s="112"/>
      <c r="M499" s="62">
        <v>810</v>
      </c>
      <c r="N499" s="63">
        <v>7</v>
      </c>
      <c r="O499" s="63">
        <v>3</v>
      </c>
      <c r="P499" s="64" t="s">
        <v>120</v>
      </c>
      <c r="Q499" s="62">
        <v>110</v>
      </c>
      <c r="R499" s="113"/>
      <c r="S499" s="113"/>
      <c r="T499" s="65">
        <v>213469.13</v>
      </c>
      <c r="U499" s="66">
        <v>350119.79</v>
      </c>
      <c r="V499" s="66">
        <v>4094294.08</v>
      </c>
      <c r="W499" s="67">
        <v>909789</v>
      </c>
      <c r="X499" s="68">
        <v>5567672</v>
      </c>
      <c r="Y499" s="114">
        <v>0</v>
      </c>
      <c r="Z499" s="115"/>
      <c r="AA499" s="9"/>
      <c r="AB499" s="8">
        <v>5567672</v>
      </c>
      <c r="AC499" s="6" t="s">
        <v>0</v>
      </c>
    </row>
    <row r="500" spans="1:29" ht="24" customHeight="1" x14ac:dyDescent="0.25">
      <c r="A500" s="7"/>
      <c r="B500" s="111" t="s">
        <v>14</v>
      </c>
      <c r="C500" s="111"/>
      <c r="D500" s="111"/>
      <c r="E500" s="111"/>
      <c r="F500" s="111"/>
      <c r="G500" s="111"/>
      <c r="H500" s="111"/>
      <c r="I500" s="111"/>
      <c r="J500" s="111"/>
      <c r="K500" s="111"/>
      <c r="L500" s="112"/>
      <c r="M500" s="62">
        <v>810</v>
      </c>
      <c r="N500" s="63">
        <v>7</v>
      </c>
      <c r="O500" s="63">
        <v>3</v>
      </c>
      <c r="P500" s="64" t="s">
        <v>120</v>
      </c>
      <c r="Q500" s="62">
        <v>200</v>
      </c>
      <c r="R500" s="113"/>
      <c r="S500" s="113"/>
      <c r="T500" s="65">
        <v>432947.88</v>
      </c>
      <c r="U500" s="66">
        <v>605483.18999999994</v>
      </c>
      <c r="V500" s="66">
        <v>5904671.2699999996</v>
      </c>
      <c r="W500" s="67">
        <v>535064</v>
      </c>
      <c r="X500" s="68">
        <v>7478166.3399999999</v>
      </c>
      <c r="Y500" s="114">
        <v>0</v>
      </c>
      <c r="Z500" s="115"/>
      <c r="AA500" s="9"/>
      <c r="AB500" s="8">
        <v>7478166.3399999999</v>
      </c>
      <c r="AC500" s="6" t="s">
        <v>0</v>
      </c>
    </row>
    <row r="501" spans="1:29" ht="20.399999999999999" customHeight="1" x14ac:dyDescent="0.25">
      <c r="A501" s="7"/>
      <c r="B501" s="111" t="s">
        <v>13</v>
      </c>
      <c r="C501" s="111"/>
      <c r="D501" s="111"/>
      <c r="E501" s="111"/>
      <c r="F501" s="111"/>
      <c r="G501" s="111"/>
      <c r="H501" s="111"/>
      <c r="I501" s="111"/>
      <c r="J501" s="111"/>
      <c r="K501" s="111"/>
      <c r="L501" s="112"/>
      <c r="M501" s="62">
        <v>810</v>
      </c>
      <c r="N501" s="63">
        <v>7</v>
      </c>
      <c r="O501" s="63">
        <v>3</v>
      </c>
      <c r="P501" s="64" t="s">
        <v>120</v>
      </c>
      <c r="Q501" s="62">
        <v>240</v>
      </c>
      <c r="R501" s="113"/>
      <c r="S501" s="113"/>
      <c r="T501" s="65">
        <v>432947.88</v>
      </c>
      <c r="U501" s="66">
        <v>605483.18999999994</v>
      </c>
      <c r="V501" s="66">
        <v>5904671.2699999996</v>
      </c>
      <c r="W501" s="67">
        <v>535064</v>
      </c>
      <c r="X501" s="68">
        <v>7478166.3399999999</v>
      </c>
      <c r="Y501" s="114">
        <v>0</v>
      </c>
      <c r="Z501" s="115"/>
      <c r="AA501" s="9"/>
      <c r="AB501" s="8">
        <v>7478166.3399999999</v>
      </c>
      <c r="AC501" s="6" t="s">
        <v>0</v>
      </c>
    </row>
    <row r="502" spans="1:29" ht="22.8" customHeight="1" x14ac:dyDescent="0.25">
      <c r="A502" s="7"/>
      <c r="B502" s="111" t="s">
        <v>78</v>
      </c>
      <c r="C502" s="111"/>
      <c r="D502" s="111"/>
      <c r="E502" s="111"/>
      <c r="F502" s="111"/>
      <c r="G502" s="111"/>
      <c r="H502" s="111"/>
      <c r="I502" s="111"/>
      <c r="J502" s="111"/>
      <c r="K502" s="111"/>
      <c r="L502" s="112"/>
      <c r="M502" s="62">
        <v>810</v>
      </c>
      <c r="N502" s="63">
        <v>7</v>
      </c>
      <c r="O502" s="63">
        <v>3</v>
      </c>
      <c r="P502" s="64" t="s">
        <v>120</v>
      </c>
      <c r="Q502" s="62">
        <v>400</v>
      </c>
      <c r="R502" s="113"/>
      <c r="S502" s="113"/>
      <c r="T502" s="65">
        <v>0</v>
      </c>
      <c r="U502" s="66">
        <v>537999.97</v>
      </c>
      <c r="V502" s="66">
        <v>0</v>
      </c>
      <c r="W502" s="67">
        <v>0.03</v>
      </c>
      <c r="X502" s="68">
        <v>538000</v>
      </c>
      <c r="Y502" s="114">
        <v>0</v>
      </c>
      <c r="Z502" s="115"/>
      <c r="AA502" s="9"/>
      <c r="AB502" s="8">
        <v>538000</v>
      </c>
      <c r="AC502" s="6" t="s">
        <v>0</v>
      </c>
    </row>
    <row r="503" spans="1:29" ht="12.75" customHeight="1" x14ac:dyDescent="0.25">
      <c r="A503" s="7"/>
      <c r="B503" s="111" t="s">
        <v>77</v>
      </c>
      <c r="C503" s="111"/>
      <c r="D503" s="111"/>
      <c r="E503" s="111"/>
      <c r="F503" s="111"/>
      <c r="G503" s="111"/>
      <c r="H503" s="111"/>
      <c r="I503" s="111"/>
      <c r="J503" s="111"/>
      <c r="K503" s="111"/>
      <c r="L503" s="112"/>
      <c r="M503" s="62">
        <v>810</v>
      </c>
      <c r="N503" s="63">
        <v>7</v>
      </c>
      <c r="O503" s="63">
        <v>3</v>
      </c>
      <c r="P503" s="64" t="s">
        <v>120</v>
      </c>
      <c r="Q503" s="62">
        <v>410</v>
      </c>
      <c r="R503" s="113"/>
      <c r="S503" s="113"/>
      <c r="T503" s="65">
        <v>0</v>
      </c>
      <c r="U503" s="66">
        <v>537999.97</v>
      </c>
      <c r="V503" s="66">
        <v>0</v>
      </c>
      <c r="W503" s="67">
        <v>0.03</v>
      </c>
      <c r="X503" s="68">
        <v>538000</v>
      </c>
      <c r="Y503" s="114">
        <v>0</v>
      </c>
      <c r="Z503" s="115"/>
      <c r="AA503" s="9"/>
      <c r="AB503" s="8">
        <v>538000</v>
      </c>
      <c r="AC503" s="6" t="s">
        <v>0</v>
      </c>
    </row>
    <row r="504" spans="1:29" ht="26.4" customHeight="1" x14ac:dyDescent="0.25">
      <c r="A504" s="7"/>
      <c r="B504" s="111" t="s">
        <v>30</v>
      </c>
      <c r="C504" s="111"/>
      <c r="D504" s="111"/>
      <c r="E504" s="111"/>
      <c r="F504" s="111"/>
      <c r="G504" s="111"/>
      <c r="H504" s="111"/>
      <c r="I504" s="111"/>
      <c r="J504" s="111"/>
      <c r="K504" s="111"/>
      <c r="L504" s="112"/>
      <c r="M504" s="62">
        <v>810</v>
      </c>
      <c r="N504" s="63">
        <v>7</v>
      </c>
      <c r="O504" s="63">
        <v>3</v>
      </c>
      <c r="P504" s="64" t="s">
        <v>120</v>
      </c>
      <c r="Q504" s="62">
        <v>600</v>
      </c>
      <c r="R504" s="113"/>
      <c r="S504" s="113"/>
      <c r="T504" s="65">
        <v>10031770.710000001</v>
      </c>
      <c r="U504" s="66">
        <v>11834961</v>
      </c>
      <c r="V504" s="66">
        <v>5183544</v>
      </c>
      <c r="W504" s="67">
        <v>1515579.89</v>
      </c>
      <c r="X504" s="68">
        <v>28565855.600000001</v>
      </c>
      <c r="Y504" s="114">
        <v>0</v>
      </c>
      <c r="Z504" s="115"/>
      <c r="AA504" s="9"/>
      <c r="AB504" s="8">
        <v>28565855.600000001</v>
      </c>
      <c r="AC504" s="6" t="s">
        <v>0</v>
      </c>
    </row>
    <row r="505" spans="1:29" ht="12.75" customHeight="1" x14ac:dyDescent="0.25">
      <c r="A505" s="7"/>
      <c r="B505" s="111" t="s">
        <v>29</v>
      </c>
      <c r="C505" s="111"/>
      <c r="D505" s="111"/>
      <c r="E505" s="111"/>
      <c r="F505" s="111"/>
      <c r="G505" s="111"/>
      <c r="H505" s="111"/>
      <c r="I505" s="111"/>
      <c r="J505" s="111"/>
      <c r="K505" s="111"/>
      <c r="L505" s="112"/>
      <c r="M505" s="62">
        <v>810</v>
      </c>
      <c r="N505" s="63">
        <v>7</v>
      </c>
      <c r="O505" s="63">
        <v>3</v>
      </c>
      <c r="P505" s="64" t="s">
        <v>120</v>
      </c>
      <c r="Q505" s="62">
        <v>610</v>
      </c>
      <c r="R505" s="113"/>
      <c r="S505" s="113"/>
      <c r="T505" s="65">
        <v>10031770.710000001</v>
      </c>
      <c r="U505" s="66">
        <v>11784961</v>
      </c>
      <c r="V505" s="66">
        <v>5183544</v>
      </c>
      <c r="W505" s="67">
        <v>1515579.89</v>
      </c>
      <c r="X505" s="68">
        <v>28515855.600000001</v>
      </c>
      <c r="Y505" s="114">
        <v>0</v>
      </c>
      <c r="Z505" s="115"/>
      <c r="AA505" s="9"/>
      <c r="AB505" s="8">
        <v>28515855.600000001</v>
      </c>
      <c r="AC505" s="6" t="s">
        <v>0</v>
      </c>
    </row>
    <row r="506" spans="1:29" ht="12.75" customHeight="1" x14ac:dyDescent="0.25">
      <c r="A506" s="7"/>
      <c r="B506" s="111" t="s">
        <v>122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2"/>
      <c r="M506" s="62">
        <v>810</v>
      </c>
      <c r="N506" s="63">
        <v>7</v>
      </c>
      <c r="O506" s="63">
        <v>3</v>
      </c>
      <c r="P506" s="64" t="s">
        <v>120</v>
      </c>
      <c r="Q506" s="62">
        <v>620</v>
      </c>
      <c r="R506" s="113"/>
      <c r="S506" s="113"/>
      <c r="T506" s="65">
        <v>0</v>
      </c>
      <c r="U506" s="66">
        <v>25000</v>
      </c>
      <c r="V506" s="66">
        <v>0</v>
      </c>
      <c r="W506" s="67">
        <v>0</v>
      </c>
      <c r="X506" s="68">
        <v>25000</v>
      </c>
      <c r="Y506" s="114">
        <v>0</v>
      </c>
      <c r="Z506" s="115"/>
      <c r="AA506" s="9"/>
      <c r="AB506" s="8">
        <v>25000</v>
      </c>
      <c r="AC506" s="6" t="s">
        <v>0</v>
      </c>
    </row>
    <row r="507" spans="1:29" ht="20.399999999999999" customHeight="1" x14ac:dyDescent="0.25">
      <c r="A507" s="7"/>
      <c r="B507" s="111" t="s">
        <v>121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112"/>
      <c r="M507" s="62">
        <v>810</v>
      </c>
      <c r="N507" s="63">
        <v>7</v>
      </c>
      <c r="O507" s="63">
        <v>3</v>
      </c>
      <c r="P507" s="64" t="s">
        <v>120</v>
      </c>
      <c r="Q507" s="62">
        <v>630</v>
      </c>
      <c r="R507" s="113"/>
      <c r="S507" s="113"/>
      <c r="T507" s="65">
        <v>0</v>
      </c>
      <c r="U507" s="66">
        <v>25000</v>
      </c>
      <c r="V507" s="66">
        <v>0</v>
      </c>
      <c r="W507" s="67">
        <v>0</v>
      </c>
      <c r="X507" s="68">
        <v>25000</v>
      </c>
      <c r="Y507" s="114">
        <v>0</v>
      </c>
      <c r="Z507" s="115"/>
      <c r="AA507" s="9"/>
      <c r="AB507" s="8">
        <v>25000</v>
      </c>
      <c r="AC507" s="6" t="s">
        <v>0</v>
      </c>
    </row>
    <row r="508" spans="1:29" ht="12.75" customHeight="1" x14ac:dyDescent="0.25">
      <c r="A508" s="7"/>
      <c r="B508" s="111" t="s">
        <v>20</v>
      </c>
      <c r="C508" s="111"/>
      <c r="D508" s="111"/>
      <c r="E508" s="111"/>
      <c r="F508" s="111"/>
      <c r="G508" s="111"/>
      <c r="H508" s="111"/>
      <c r="I508" s="111"/>
      <c r="J508" s="111"/>
      <c r="K508" s="111"/>
      <c r="L508" s="112"/>
      <c r="M508" s="62">
        <v>810</v>
      </c>
      <c r="N508" s="63">
        <v>7</v>
      </c>
      <c r="O508" s="63">
        <v>3</v>
      </c>
      <c r="P508" s="64" t="s">
        <v>120</v>
      </c>
      <c r="Q508" s="62">
        <v>800</v>
      </c>
      <c r="R508" s="113"/>
      <c r="S508" s="113"/>
      <c r="T508" s="65">
        <v>2941</v>
      </c>
      <c r="U508" s="66">
        <v>50027.66</v>
      </c>
      <c r="V508" s="66">
        <v>86776.34</v>
      </c>
      <c r="W508" s="67">
        <v>28915</v>
      </c>
      <c r="X508" s="68">
        <v>168660</v>
      </c>
      <c r="Y508" s="114">
        <v>0</v>
      </c>
      <c r="Z508" s="115"/>
      <c r="AA508" s="9"/>
      <c r="AB508" s="8">
        <v>168660</v>
      </c>
      <c r="AC508" s="6" t="s">
        <v>0</v>
      </c>
    </row>
    <row r="509" spans="1:29" ht="32.4" customHeight="1" x14ac:dyDescent="0.25">
      <c r="A509" s="7"/>
      <c r="B509" s="111" t="s">
        <v>42</v>
      </c>
      <c r="C509" s="111"/>
      <c r="D509" s="111"/>
      <c r="E509" s="111"/>
      <c r="F509" s="111"/>
      <c r="G509" s="111"/>
      <c r="H509" s="111"/>
      <c r="I509" s="111"/>
      <c r="J509" s="111"/>
      <c r="K509" s="111"/>
      <c r="L509" s="112"/>
      <c r="M509" s="62">
        <v>810</v>
      </c>
      <c r="N509" s="63">
        <v>7</v>
      </c>
      <c r="O509" s="63">
        <v>3</v>
      </c>
      <c r="P509" s="64" t="s">
        <v>120</v>
      </c>
      <c r="Q509" s="62">
        <v>810</v>
      </c>
      <c r="R509" s="113"/>
      <c r="S509" s="113"/>
      <c r="T509" s="65">
        <v>0</v>
      </c>
      <c r="U509" s="66">
        <v>25000</v>
      </c>
      <c r="V509" s="66">
        <v>0</v>
      </c>
      <c r="W509" s="67">
        <v>0</v>
      </c>
      <c r="X509" s="68">
        <v>25000</v>
      </c>
      <c r="Y509" s="114">
        <v>0</v>
      </c>
      <c r="Z509" s="115"/>
      <c r="AA509" s="9"/>
      <c r="AB509" s="8">
        <v>25000</v>
      </c>
      <c r="AC509" s="6" t="s">
        <v>0</v>
      </c>
    </row>
    <row r="510" spans="1:29" ht="16.2" customHeight="1" x14ac:dyDescent="0.25">
      <c r="A510" s="7"/>
      <c r="B510" s="111" t="s">
        <v>19</v>
      </c>
      <c r="C510" s="111"/>
      <c r="D510" s="111"/>
      <c r="E510" s="111"/>
      <c r="F510" s="111"/>
      <c r="G510" s="111"/>
      <c r="H510" s="111"/>
      <c r="I510" s="111"/>
      <c r="J510" s="111"/>
      <c r="K510" s="111"/>
      <c r="L510" s="112"/>
      <c r="M510" s="62">
        <v>810</v>
      </c>
      <c r="N510" s="63">
        <v>7</v>
      </c>
      <c r="O510" s="63">
        <v>3</v>
      </c>
      <c r="P510" s="64" t="s">
        <v>120</v>
      </c>
      <c r="Q510" s="62">
        <v>850</v>
      </c>
      <c r="R510" s="113"/>
      <c r="S510" s="113"/>
      <c r="T510" s="65">
        <v>2941</v>
      </c>
      <c r="U510" s="66">
        <v>25027.66</v>
      </c>
      <c r="V510" s="66">
        <v>86776.34</v>
      </c>
      <c r="W510" s="67">
        <v>28915</v>
      </c>
      <c r="X510" s="68">
        <v>143660</v>
      </c>
      <c r="Y510" s="114">
        <v>0</v>
      </c>
      <c r="Z510" s="115"/>
      <c r="AA510" s="9"/>
      <c r="AB510" s="8">
        <v>143660</v>
      </c>
      <c r="AC510" s="6" t="s">
        <v>0</v>
      </c>
    </row>
    <row r="511" spans="1:29" ht="40.200000000000003" customHeight="1" x14ac:dyDescent="0.25">
      <c r="A511" s="7"/>
      <c r="B511" s="111" t="s">
        <v>17</v>
      </c>
      <c r="C511" s="111"/>
      <c r="D511" s="111"/>
      <c r="E511" s="111"/>
      <c r="F511" s="111"/>
      <c r="G511" s="111"/>
      <c r="H511" s="111"/>
      <c r="I511" s="111"/>
      <c r="J511" s="111"/>
      <c r="K511" s="111"/>
      <c r="L511" s="112"/>
      <c r="M511" s="62">
        <v>810</v>
      </c>
      <c r="N511" s="63">
        <v>7</v>
      </c>
      <c r="O511" s="63">
        <v>3</v>
      </c>
      <c r="P511" s="64" t="s">
        <v>107</v>
      </c>
      <c r="Q511" s="62" t="s">
        <v>0</v>
      </c>
      <c r="R511" s="113"/>
      <c r="S511" s="113"/>
      <c r="T511" s="65">
        <v>13478171.699999999</v>
      </c>
      <c r="U511" s="66">
        <v>10399291.810000001</v>
      </c>
      <c r="V511" s="66">
        <v>9861589.4900000002</v>
      </c>
      <c r="W511" s="67">
        <v>3922879</v>
      </c>
      <c r="X511" s="68">
        <v>37661932</v>
      </c>
      <c r="Y511" s="114">
        <v>0</v>
      </c>
      <c r="Z511" s="115"/>
      <c r="AA511" s="9"/>
      <c r="AB511" s="8">
        <v>37661932</v>
      </c>
      <c r="AC511" s="6" t="s">
        <v>0</v>
      </c>
    </row>
    <row r="512" spans="1:29" ht="46.2" customHeight="1" x14ac:dyDescent="0.25">
      <c r="A512" s="7"/>
      <c r="B512" s="111" t="s">
        <v>16</v>
      </c>
      <c r="C512" s="111"/>
      <c r="D512" s="111"/>
      <c r="E512" s="111"/>
      <c r="F512" s="111"/>
      <c r="G512" s="111"/>
      <c r="H512" s="111"/>
      <c r="I512" s="111"/>
      <c r="J512" s="111"/>
      <c r="K512" s="111"/>
      <c r="L512" s="112"/>
      <c r="M512" s="62">
        <v>810</v>
      </c>
      <c r="N512" s="63">
        <v>7</v>
      </c>
      <c r="O512" s="63">
        <v>3</v>
      </c>
      <c r="P512" s="64" t="s">
        <v>107</v>
      </c>
      <c r="Q512" s="62">
        <v>100</v>
      </c>
      <c r="R512" s="113"/>
      <c r="S512" s="113"/>
      <c r="T512" s="65">
        <v>1456878.73</v>
      </c>
      <c r="U512" s="66">
        <v>1785507.53</v>
      </c>
      <c r="V512" s="66">
        <v>2592056.7400000002</v>
      </c>
      <c r="W512" s="67">
        <v>751698</v>
      </c>
      <c r="X512" s="68">
        <v>6586141</v>
      </c>
      <c r="Y512" s="114">
        <v>0</v>
      </c>
      <c r="Z512" s="115"/>
      <c r="AA512" s="9"/>
      <c r="AB512" s="8">
        <v>6586141</v>
      </c>
      <c r="AC512" s="6" t="s">
        <v>0</v>
      </c>
    </row>
    <row r="513" spans="1:29" ht="16.2" customHeight="1" x14ac:dyDescent="0.25">
      <c r="A513" s="7"/>
      <c r="B513" s="111" t="s">
        <v>15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2"/>
      <c r="M513" s="62">
        <v>810</v>
      </c>
      <c r="N513" s="63">
        <v>7</v>
      </c>
      <c r="O513" s="63">
        <v>3</v>
      </c>
      <c r="P513" s="64" t="s">
        <v>107</v>
      </c>
      <c r="Q513" s="62">
        <v>110</v>
      </c>
      <c r="R513" s="113"/>
      <c r="S513" s="113"/>
      <c r="T513" s="65">
        <v>1456878.73</v>
      </c>
      <c r="U513" s="66">
        <v>1785507.53</v>
      </c>
      <c r="V513" s="66">
        <v>2592056.7400000002</v>
      </c>
      <c r="W513" s="67">
        <v>751698</v>
      </c>
      <c r="X513" s="68">
        <v>6586141</v>
      </c>
      <c r="Y513" s="114">
        <v>0</v>
      </c>
      <c r="Z513" s="115"/>
      <c r="AA513" s="9"/>
      <c r="AB513" s="8">
        <v>6586141</v>
      </c>
      <c r="AC513" s="6" t="s">
        <v>0</v>
      </c>
    </row>
    <row r="514" spans="1:29" ht="25.8" customHeight="1" x14ac:dyDescent="0.25">
      <c r="A514" s="7"/>
      <c r="B514" s="111" t="s">
        <v>14</v>
      </c>
      <c r="C514" s="111"/>
      <c r="D514" s="111"/>
      <c r="E514" s="111"/>
      <c r="F514" s="111"/>
      <c r="G514" s="111"/>
      <c r="H514" s="111"/>
      <c r="I514" s="111"/>
      <c r="J514" s="111"/>
      <c r="K514" s="111"/>
      <c r="L514" s="112"/>
      <c r="M514" s="62">
        <v>810</v>
      </c>
      <c r="N514" s="63">
        <v>7</v>
      </c>
      <c r="O514" s="63">
        <v>3</v>
      </c>
      <c r="P514" s="64" t="s">
        <v>107</v>
      </c>
      <c r="Q514" s="62">
        <v>200</v>
      </c>
      <c r="R514" s="113"/>
      <c r="S514" s="113"/>
      <c r="T514" s="65">
        <v>291834.96999999997</v>
      </c>
      <c r="U514" s="66">
        <v>73032.28</v>
      </c>
      <c r="V514" s="66">
        <v>119532.75</v>
      </c>
      <c r="W514" s="67">
        <v>0</v>
      </c>
      <c r="X514" s="68">
        <v>484400</v>
      </c>
      <c r="Y514" s="114">
        <v>0</v>
      </c>
      <c r="Z514" s="115"/>
      <c r="AA514" s="9"/>
      <c r="AB514" s="8">
        <v>484400</v>
      </c>
      <c r="AC514" s="6" t="s">
        <v>0</v>
      </c>
    </row>
    <row r="515" spans="1:29" ht="23.4" customHeight="1" x14ac:dyDescent="0.25">
      <c r="A515" s="7"/>
      <c r="B515" s="111" t="s">
        <v>13</v>
      </c>
      <c r="C515" s="111"/>
      <c r="D515" s="111"/>
      <c r="E515" s="111"/>
      <c r="F515" s="111"/>
      <c r="G515" s="111"/>
      <c r="H515" s="111"/>
      <c r="I515" s="111"/>
      <c r="J515" s="111"/>
      <c r="K515" s="111"/>
      <c r="L515" s="112"/>
      <c r="M515" s="62">
        <v>810</v>
      </c>
      <c r="N515" s="63">
        <v>7</v>
      </c>
      <c r="O515" s="63">
        <v>3</v>
      </c>
      <c r="P515" s="64" t="s">
        <v>107</v>
      </c>
      <c r="Q515" s="62">
        <v>240</v>
      </c>
      <c r="R515" s="113"/>
      <c r="S515" s="113"/>
      <c r="T515" s="65">
        <v>291834.96999999997</v>
      </c>
      <c r="U515" s="66">
        <v>73032.28</v>
      </c>
      <c r="V515" s="66">
        <v>119532.75</v>
      </c>
      <c r="W515" s="67">
        <v>0</v>
      </c>
      <c r="X515" s="68">
        <v>484400</v>
      </c>
      <c r="Y515" s="114">
        <v>0</v>
      </c>
      <c r="Z515" s="115"/>
      <c r="AA515" s="9"/>
      <c r="AB515" s="8">
        <v>484400</v>
      </c>
      <c r="AC515" s="6" t="s">
        <v>0</v>
      </c>
    </row>
    <row r="516" spans="1:29" ht="24" customHeight="1" x14ac:dyDescent="0.25">
      <c r="A516" s="7"/>
      <c r="B516" s="111" t="s">
        <v>30</v>
      </c>
      <c r="C516" s="111"/>
      <c r="D516" s="111"/>
      <c r="E516" s="111"/>
      <c r="F516" s="111"/>
      <c r="G516" s="111"/>
      <c r="H516" s="111"/>
      <c r="I516" s="111"/>
      <c r="J516" s="111"/>
      <c r="K516" s="111"/>
      <c r="L516" s="112"/>
      <c r="M516" s="62">
        <v>810</v>
      </c>
      <c r="N516" s="63">
        <v>7</v>
      </c>
      <c r="O516" s="63">
        <v>3</v>
      </c>
      <c r="P516" s="64" t="s">
        <v>107</v>
      </c>
      <c r="Q516" s="62">
        <v>600</v>
      </c>
      <c r="R516" s="113"/>
      <c r="S516" s="113"/>
      <c r="T516" s="65">
        <v>11729458</v>
      </c>
      <c r="U516" s="66">
        <v>8540752</v>
      </c>
      <c r="V516" s="66">
        <v>7150000</v>
      </c>
      <c r="W516" s="67">
        <v>3171181</v>
      </c>
      <c r="X516" s="68">
        <v>30591391</v>
      </c>
      <c r="Y516" s="114">
        <v>0</v>
      </c>
      <c r="Z516" s="115"/>
      <c r="AA516" s="9"/>
      <c r="AB516" s="8">
        <v>30591391</v>
      </c>
      <c r="AC516" s="6" t="s">
        <v>0</v>
      </c>
    </row>
    <row r="517" spans="1:29" ht="12.75" customHeight="1" x14ac:dyDescent="0.25">
      <c r="A517" s="7"/>
      <c r="B517" s="111" t="s">
        <v>29</v>
      </c>
      <c r="C517" s="111"/>
      <c r="D517" s="111"/>
      <c r="E517" s="111"/>
      <c r="F517" s="111"/>
      <c r="G517" s="111"/>
      <c r="H517" s="111"/>
      <c r="I517" s="111"/>
      <c r="J517" s="111"/>
      <c r="K517" s="111"/>
      <c r="L517" s="112"/>
      <c r="M517" s="62">
        <v>810</v>
      </c>
      <c r="N517" s="63">
        <v>7</v>
      </c>
      <c r="O517" s="63">
        <v>3</v>
      </c>
      <c r="P517" s="64" t="s">
        <v>107</v>
      </c>
      <c r="Q517" s="62">
        <v>610</v>
      </c>
      <c r="R517" s="113"/>
      <c r="S517" s="113"/>
      <c r="T517" s="65">
        <v>11729458</v>
      </c>
      <c r="U517" s="66">
        <v>8540752</v>
      </c>
      <c r="V517" s="66">
        <v>7150000</v>
      </c>
      <c r="W517" s="67">
        <v>3171181</v>
      </c>
      <c r="X517" s="68">
        <v>30591391</v>
      </c>
      <c r="Y517" s="114">
        <v>0</v>
      </c>
      <c r="Z517" s="115"/>
      <c r="AA517" s="9"/>
      <c r="AB517" s="8">
        <v>30591391</v>
      </c>
      <c r="AC517" s="6" t="s">
        <v>0</v>
      </c>
    </row>
    <row r="518" spans="1:29" ht="19.8" customHeight="1" x14ac:dyDescent="0.25">
      <c r="A518" s="7"/>
      <c r="B518" s="111" t="s">
        <v>104</v>
      </c>
      <c r="C518" s="111"/>
      <c r="D518" s="111"/>
      <c r="E518" s="111"/>
      <c r="F518" s="111"/>
      <c r="G518" s="111"/>
      <c r="H518" s="111"/>
      <c r="I518" s="111"/>
      <c r="J518" s="111"/>
      <c r="K518" s="111"/>
      <c r="L518" s="112"/>
      <c r="M518" s="62">
        <v>810</v>
      </c>
      <c r="N518" s="63">
        <v>7</v>
      </c>
      <c r="O518" s="63">
        <v>3</v>
      </c>
      <c r="P518" s="64" t="s">
        <v>103</v>
      </c>
      <c r="Q518" s="62" t="s">
        <v>0</v>
      </c>
      <c r="R518" s="113"/>
      <c r="S518" s="113"/>
      <c r="T518" s="65">
        <v>0</v>
      </c>
      <c r="U518" s="66">
        <v>1192737</v>
      </c>
      <c r="V518" s="66">
        <v>0</v>
      </c>
      <c r="W518" s="67">
        <v>0</v>
      </c>
      <c r="X518" s="68">
        <v>1192737</v>
      </c>
      <c r="Y518" s="114">
        <v>0</v>
      </c>
      <c r="Z518" s="115"/>
      <c r="AA518" s="9"/>
      <c r="AB518" s="8">
        <v>1192737</v>
      </c>
      <c r="AC518" s="6" t="s">
        <v>0</v>
      </c>
    </row>
    <row r="519" spans="1:29" ht="67.2" customHeight="1" x14ac:dyDescent="0.25">
      <c r="A519" s="7"/>
      <c r="B519" s="111" t="s">
        <v>119</v>
      </c>
      <c r="C519" s="111"/>
      <c r="D519" s="111"/>
      <c r="E519" s="111"/>
      <c r="F519" s="111"/>
      <c r="G519" s="111"/>
      <c r="H519" s="111"/>
      <c r="I519" s="111"/>
      <c r="J519" s="111"/>
      <c r="K519" s="111"/>
      <c r="L519" s="112"/>
      <c r="M519" s="62">
        <v>810</v>
      </c>
      <c r="N519" s="63">
        <v>7</v>
      </c>
      <c r="O519" s="63">
        <v>3</v>
      </c>
      <c r="P519" s="64" t="s">
        <v>118</v>
      </c>
      <c r="Q519" s="62" t="s">
        <v>0</v>
      </c>
      <c r="R519" s="113"/>
      <c r="S519" s="113"/>
      <c r="T519" s="65">
        <v>0</v>
      </c>
      <c r="U519" s="66">
        <v>1192737</v>
      </c>
      <c r="V519" s="66">
        <v>0</v>
      </c>
      <c r="W519" s="67">
        <v>0</v>
      </c>
      <c r="X519" s="68">
        <v>1192737</v>
      </c>
      <c r="Y519" s="114">
        <v>0</v>
      </c>
      <c r="Z519" s="115"/>
      <c r="AA519" s="9"/>
      <c r="AB519" s="8">
        <v>1192737</v>
      </c>
      <c r="AC519" s="6" t="s">
        <v>0</v>
      </c>
    </row>
    <row r="520" spans="1:29" ht="23.4" customHeight="1" x14ac:dyDescent="0.25">
      <c r="A520" s="7"/>
      <c r="B520" s="111" t="s">
        <v>30</v>
      </c>
      <c r="C520" s="111"/>
      <c r="D520" s="111"/>
      <c r="E520" s="111"/>
      <c r="F520" s="111"/>
      <c r="G520" s="111"/>
      <c r="H520" s="111"/>
      <c r="I520" s="111"/>
      <c r="J520" s="111"/>
      <c r="K520" s="111"/>
      <c r="L520" s="112"/>
      <c r="M520" s="62">
        <v>810</v>
      </c>
      <c r="N520" s="63">
        <v>7</v>
      </c>
      <c r="O520" s="63">
        <v>3</v>
      </c>
      <c r="P520" s="64" t="s">
        <v>118</v>
      </c>
      <c r="Q520" s="62">
        <v>600</v>
      </c>
      <c r="R520" s="113"/>
      <c r="S520" s="113"/>
      <c r="T520" s="65">
        <v>0</v>
      </c>
      <c r="U520" s="66">
        <v>1192737</v>
      </c>
      <c r="V520" s="66">
        <v>0</v>
      </c>
      <c r="W520" s="67">
        <v>0</v>
      </c>
      <c r="X520" s="68">
        <v>1192737</v>
      </c>
      <c r="Y520" s="114">
        <v>0</v>
      </c>
      <c r="Z520" s="115"/>
      <c r="AA520" s="9"/>
      <c r="AB520" s="8">
        <v>1192737</v>
      </c>
      <c r="AC520" s="6" t="s">
        <v>0</v>
      </c>
    </row>
    <row r="521" spans="1:29" ht="12.75" customHeight="1" x14ac:dyDescent="0.25">
      <c r="A521" s="7"/>
      <c r="B521" s="111" t="s">
        <v>29</v>
      </c>
      <c r="C521" s="111"/>
      <c r="D521" s="111"/>
      <c r="E521" s="111"/>
      <c r="F521" s="111"/>
      <c r="G521" s="111"/>
      <c r="H521" s="111"/>
      <c r="I521" s="111"/>
      <c r="J521" s="111"/>
      <c r="K521" s="111"/>
      <c r="L521" s="112"/>
      <c r="M521" s="62">
        <v>810</v>
      </c>
      <c r="N521" s="63">
        <v>7</v>
      </c>
      <c r="O521" s="63">
        <v>3</v>
      </c>
      <c r="P521" s="64" t="s">
        <v>118</v>
      </c>
      <c r="Q521" s="62">
        <v>610</v>
      </c>
      <c r="R521" s="113"/>
      <c r="S521" s="113"/>
      <c r="T521" s="65">
        <v>0</v>
      </c>
      <c r="U521" s="66">
        <v>1192737</v>
      </c>
      <c r="V521" s="66">
        <v>0</v>
      </c>
      <c r="W521" s="67">
        <v>0</v>
      </c>
      <c r="X521" s="68">
        <v>1192737</v>
      </c>
      <c r="Y521" s="114">
        <v>0</v>
      </c>
      <c r="Z521" s="115"/>
      <c r="AA521" s="9"/>
      <c r="AB521" s="8">
        <v>1192737</v>
      </c>
      <c r="AC521" s="6" t="s">
        <v>0</v>
      </c>
    </row>
    <row r="522" spans="1:29" ht="12.75" customHeight="1" x14ac:dyDescent="0.25">
      <c r="A522" s="7"/>
      <c r="B522" s="111" t="s">
        <v>117</v>
      </c>
      <c r="C522" s="111"/>
      <c r="D522" s="111"/>
      <c r="E522" s="111"/>
      <c r="F522" s="111"/>
      <c r="G522" s="111"/>
      <c r="H522" s="111"/>
      <c r="I522" s="111"/>
      <c r="J522" s="111"/>
      <c r="K522" s="111"/>
      <c r="L522" s="112"/>
      <c r="M522" s="62">
        <v>810</v>
      </c>
      <c r="N522" s="63">
        <v>7</v>
      </c>
      <c r="O522" s="63">
        <v>7</v>
      </c>
      <c r="P522" s="64" t="s">
        <v>0</v>
      </c>
      <c r="Q522" s="62" t="s">
        <v>0</v>
      </c>
      <c r="R522" s="113"/>
      <c r="S522" s="113"/>
      <c r="T522" s="65">
        <v>0</v>
      </c>
      <c r="U522" s="66">
        <v>0</v>
      </c>
      <c r="V522" s="66">
        <v>991573</v>
      </c>
      <c r="W522" s="67">
        <v>0</v>
      </c>
      <c r="X522" s="68">
        <v>991573</v>
      </c>
      <c r="Y522" s="114">
        <v>0</v>
      </c>
      <c r="Z522" s="115"/>
      <c r="AA522" s="9"/>
      <c r="AB522" s="8">
        <v>991573</v>
      </c>
      <c r="AC522" s="6" t="s">
        <v>0</v>
      </c>
    </row>
    <row r="523" spans="1:29" ht="22.8" customHeight="1" x14ac:dyDescent="0.25">
      <c r="A523" s="7"/>
      <c r="B523" s="111" t="s">
        <v>111</v>
      </c>
      <c r="C523" s="111"/>
      <c r="D523" s="111"/>
      <c r="E523" s="111"/>
      <c r="F523" s="111"/>
      <c r="G523" s="111"/>
      <c r="H523" s="111"/>
      <c r="I523" s="111"/>
      <c r="J523" s="111"/>
      <c r="K523" s="111"/>
      <c r="L523" s="112"/>
      <c r="M523" s="62">
        <v>810</v>
      </c>
      <c r="N523" s="63">
        <v>7</v>
      </c>
      <c r="O523" s="63">
        <v>7</v>
      </c>
      <c r="P523" s="64" t="s">
        <v>110</v>
      </c>
      <c r="Q523" s="62" t="s">
        <v>0</v>
      </c>
      <c r="R523" s="113"/>
      <c r="S523" s="113"/>
      <c r="T523" s="65">
        <v>0</v>
      </c>
      <c r="U523" s="66">
        <v>0</v>
      </c>
      <c r="V523" s="66">
        <v>991573</v>
      </c>
      <c r="W523" s="67">
        <v>0</v>
      </c>
      <c r="X523" s="68">
        <v>991573</v>
      </c>
      <c r="Y523" s="114">
        <v>0</v>
      </c>
      <c r="Z523" s="115"/>
      <c r="AA523" s="9"/>
      <c r="AB523" s="8">
        <v>991573</v>
      </c>
      <c r="AC523" s="6" t="s">
        <v>0</v>
      </c>
    </row>
    <row r="524" spans="1:29" ht="12.75" customHeight="1" x14ac:dyDescent="0.25">
      <c r="A524" s="7"/>
      <c r="B524" s="111" t="s">
        <v>116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2"/>
      <c r="M524" s="62">
        <v>810</v>
      </c>
      <c r="N524" s="63">
        <v>7</v>
      </c>
      <c r="O524" s="63">
        <v>7</v>
      </c>
      <c r="P524" s="64" t="s">
        <v>115</v>
      </c>
      <c r="Q524" s="62" t="s">
        <v>0</v>
      </c>
      <c r="R524" s="113"/>
      <c r="S524" s="113"/>
      <c r="T524" s="65">
        <v>0</v>
      </c>
      <c r="U524" s="66">
        <v>0</v>
      </c>
      <c r="V524" s="66">
        <v>89600</v>
      </c>
      <c r="W524" s="67">
        <v>0</v>
      </c>
      <c r="X524" s="68">
        <v>89600</v>
      </c>
      <c r="Y524" s="114">
        <v>0</v>
      </c>
      <c r="Z524" s="115"/>
      <c r="AA524" s="9"/>
      <c r="AB524" s="8">
        <v>89600</v>
      </c>
      <c r="AC524" s="6" t="s">
        <v>0</v>
      </c>
    </row>
    <row r="525" spans="1:29" ht="42" customHeight="1" x14ac:dyDescent="0.25">
      <c r="A525" s="7"/>
      <c r="B525" s="111" t="s">
        <v>16</v>
      </c>
      <c r="C525" s="111"/>
      <c r="D525" s="111"/>
      <c r="E525" s="111"/>
      <c r="F525" s="111"/>
      <c r="G525" s="111"/>
      <c r="H525" s="111"/>
      <c r="I525" s="111"/>
      <c r="J525" s="111"/>
      <c r="K525" s="111"/>
      <c r="L525" s="112"/>
      <c r="M525" s="62">
        <v>810</v>
      </c>
      <c r="N525" s="63">
        <v>7</v>
      </c>
      <c r="O525" s="63">
        <v>7</v>
      </c>
      <c r="P525" s="64" t="s">
        <v>115</v>
      </c>
      <c r="Q525" s="62">
        <v>100</v>
      </c>
      <c r="R525" s="113"/>
      <c r="S525" s="113"/>
      <c r="T525" s="65">
        <v>0</v>
      </c>
      <c r="U525" s="66">
        <v>0</v>
      </c>
      <c r="V525" s="66">
        <v>89600</v>
      </c>
      <c r="W525" s="67">
        <v>0</v>
      </c>
      <c r="X525" s="68">
        <v>89600</v>
      </c>
      <c r="Y525" s="114">
        <v>0</v>
      </c>
      <c r="Z525" s="115"/>
      <c r="AA525" s="9"/>
      <c r="AB525" s="8">
        <v>89600</v>
      </c>
      <c r="AC525" s="6" t="s">
        <v>0</v>
      </c>
    </row>
    <row r="526" spans="1:29" ht="13.2" customHeight="1" x14ac:dyDescent="0.25">
      <c r="A526" s="7"/>
      <c r="B526" s="111" t="s">
        <v>15</v>
      </c>
      <c r="C526" s="111"/>
      <c r="D526" s="111"/>
      <c r="E526" s="111"/>
      <c r="F526" s="111"/>
      <c r="G526" s="111"/>
      <c r="H526" s="111"/>
      <c r="I526" s="111"/>
      <c r="J526" s="111"/>
      <c r="K526" s="111"/>
      <c r="L526" s="112"/>
      <c r="M526" s="62">
        <v>810</v>
      </c>
      <c r="N526" s="63">
        <v>7</v>
      </c>
      <c r="O526" s="63">
        <v>7</v>
      </c>
      <c r="P526" s="64" t="s">
        <v>115</v>
      </c>
      <c r="Q526" s="62">
        <v>110</v>
      </c>
      <c r="R526" s="113"/>
      <c r="S526" s="113"/>
      <c r="T526" s="65">
        <v>0</v>
      </c>
      <c r="U526" s="66">
        <v>0</v>
      </c>
      <c r="V526" s="66">
        <v>89600</v>
      </c>
      <c r="W526" s="67">
        <v>0</v>
      </c>
      <c r="X526" s="68">
        <v>89600</v>
      </c>
      <c r="Y526" s="114">
        <v>0</v>
      </c>
      <c r="Z526" s="115"/>
      <c r="AA526" s="9"/>
      <c r="AB526" s="8">
        <v>89600</v>
      </c>
      <c r="AC526" s="6" t="s">
        <v>0</v>
      </c>
    </row>
    <row r="527" spans="1:29" ht="43.2" customHeight="1" x14ac:dyDescent="0.25">
      <c r="A527" s="7"/>
      <c r="B527" s="111" t="s">
        <v>17</v>
      </c>
      <c r="C527" s="111"/>
      <c r="D527" s="111"/>
      <c r="E527" s="111"/>
      <c r="F527" s="111"/>
      <c r="G527" s="111"/>
      <c r="H527" s="111"/>
      <c r="I527" s="111"/>
      <c r="J527" s="111"/>
      <c r="K527" s="111"/>
      <c r="L527" s="112"/>
      <c r="M527" s="62">
        <v>810</v>
      </c>
      <c r="N527" s="63">
        <v>7</v>
      </c>
      <c r="O527" s="63">
        <v>7</v>
      </c>
      <c r="P527" s="64" t="s">
        <v>107</v>
      </c>
      <c r="Q527" s="62" t="s">
        <v>0</v>
      </c>
      <c r="R527" s="113"/>
      <c r="S527" s="113"/>
      <c r="T527" s="65">
        <v>0</v>
      </c>
      <c r="U527" s="66">
        <v>0</v>
      </c>
      <c r="V527" s="66">
        <v>203400</v>
      </c>
      <c r="W527" s="67">
        <v>0</v>
      </c>
      <c r="X527" s="68">
        <v>203400</v>
      </c>
      <c r="Y527" s="114">
        <v>0</v>
      </c>
      <c r="Z527" s="115"/>
      <c r="AA527" s="9"/>
      <c r="AB527" s="8">
        <v>203400</v>
      </c>
      <c r="AC527" s="6" t="s">
        <v>0</v>
      </c>
    </row>
    <row r="528" spans="1:29" ht="45" customHeight="1" x14ac:dyDescent="0.25">
      <c r="A528" s="7"/>
      <c r="B528" s="111" t="s">
        <v>16</v>
      </c>
      <c r="C528" s="111"/>
      <c r="D528" s="111"/>
      <c r="E528" s="111"/>
      <c r="F528" s="111"/>
      <c r="G528" s="111"/>
      <c r="H528" s="111"/>
      <c r="I528" s="111"/>
      <c r="J528" s="111"/>
      <c r="K528" s="111"/>
      <c r="L528" s="112"/>
      <c r="M528" s="62">
        <v>810</v>
      </c>
      <c r="N528" s="63">
        <v>7</v>
      </c>
      <c r="O528" s="63">
        <v>7</v>
      </c>
      <c r="P528" s="64" t="s">
        <v>107</v>
      </c>
      <c r="Q528" s="62">
        <v>100</v>
      </c>
      <c r="R528" s="113"/>
      <c r="S528" s="113"/>
      <c r="T528" s="65">
        <v>0</v>
      </c>
      <c r="U528" s="66">
        <v>0</v>
      </c>
      <c r="V528" s="66">
        <v>203400</v>
      </c>
      <c r="W528" s="67">
        <v>0</v>
      </c>
      <c r="X528" s="68">
        <v>203400</v>
      </c>
      <c r="Y528" s="114">
        <v>0</v>
      </c>
      <c r="Z528" s="115"/>
      <c r="AA528" s="9"/>
      <c r="AB528" s="8">
        <v>203400</v>
      </c>
      <c r="AC528" s="6" t="s">
        <v>0</v>
      </c>
    </row>
    <row r="529" spans="1:29" ht="14.4" customHeight="1" x14ac:dyDescent="0.25">
      <c r="A529" s="7"/>
      <c r="B529" s="111" t="s">
        <v>15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2"/>
      <c r="M529" s="62">
        <v>810</v>
      </c>
      <c r="N529" s="63">
        <v>7</v>
      </c>
      <c r="O529" s="63">
        <v>7</v>
      </c>
      <c r="P529" s="64" t="s">
        <v>107</v>
      </c>
      <c r="Q529" s="62">
        <v>110</v>
      </c>
      <c r="R529" s="113"/>
      <c r="S529" s="113"/>
      <c r="T529" s="65">
        <v>0</v>
      </c>
      <c r="U529" s="66">
        <v>0</v>
      </c>
      <c r="V529" s="66">
        <v>203400</v>
      </c>
      <c r="W529" s="67">
        <v>0</v>
      </c>
      <c r="X529" s="68">
        <v>203400</v>
      </c>
      <c r="Y529" s="114">
        <v>0</v>
      </c>
      <c r="Z529" s="115"/>
      <c r="AA529" s="9"/>
      <c r="AB529" s="8">
        <v>203400</v>
      </c>
      <c r="AC529" s="6" t="s">
        <v>0</v>
      </c>
    </row>
    <row r="530" spans="1:29" ht="51" customHeight="1" x14ac:dyDescent="0.25">
      <c r="A530" s="7"/>
      <c r="B530" s="111" t="s">
        <v>114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2"/>
      <c r="M530" s="62">
        <v>810</v>
      </c>
      <c r="N530" s="63">
        <v>7</v>
      </c>
      <c r="O530" s="63">
        <v>7</v>
      </c>
      <c r="P530" s="64" t="s">
        <v>113</v>
      </c>
      <c r="Q530" s="62" t="s">
        <v>0</v>
      </c>
      <c r="R530" s="113"/>
      <c r="S530" s="113"/>
      <c r="T530" s="65">
        <v>0</v>
      </c>
      <c r="U530" s="66">
        <v>0</v>
      </c>
      <c r="V530" s="66">
        <v>698573</v>
      </c>
      <c r="W530" s="67">
        <v>0</v>
      </c>
      <c r="X530" s="68">
        <v>698573</v>
      </c>
      <c r="Y530" s="114">
        <v>0</v>
      </c>
      <c r="Z530" s="115"/>
      <c r="AA530" s="9"/>
      <c r="AB530" s="8">
        <v>698573</v>
      </c>
      <c r="AC530" s="6" t="s">
        <v>0</v>
      </c>
    </row>
    <row r="531" spans="1:29" ht="25.2" customHeight="1" x14ac:dyDescent="0.25">
      <c r="A531" s="7"/>
      <c r="B531" s="111" t="s">
        <v>14</v>
      </c>
      <c r="C531" s="111"/>
      <c r="D531" s="111"/>
      <c r="E531" s="111"/>
      <c r="F531" s="111"/>
      <c r="G531" s="111"/>
      <c r="H531" s="111"/>
      <c r="I531" s="111"/>
      <c r="J531" s="111"/>
      <c r="K531" s="111"/>
      <c r="L531" s="112"/>
      <c r="M531" s="62">
        <v>810</v>
      </c>
      <c r="N531" s="63">
        <v>7</v>
      </c>
      <c r="O531" s="63">
        <v>7</v>
      </c>
      <c r="P531" s="64" t="s">
        <v>113</v>
      </c>
      <c r="Q531" s="62">
        <v>200</v>
      </c>
      <c r="R531" s="113"/>
      <c r="S531" s="113"/>
      <c r="T531" s="65">
        <v>0</v>
      </c>
      <c r="U531" s="66">
        <v>0</v>
      </c>
      <c r="V531" s="66">
        <v>698573</v>
      </c>
      <c r="W531" s="67">
        <v>0</v>
      </c>
      <c r="X531" s="68">
        <v>698573</v>
      </c>
      <c r="Y531" s="114">
        <v>0</v>
      </c>
      <c r="Z531" s="115"/>
      <c r="AA531" s="9"/>
      <c r="AB531" s="8">
        <v>698573</v>
      </c>
      <c r="AC531" s="6" t="s">
        <v>0</v>
      </c>
    </row>
    <row r="532" spans="1:29" ht="29.4" customHeight="1" x14ac:dyDescent="0.25">
      <c r="A532" s="7"/>
      <c r="B532" s="111" t="s">
        <v>13</v>
      </c>
      <c r="C532" s="111"/>
      <c r="D532" s="111"/>
      <c r="E532" s="111"/>
      <c r="F532" s="111"/>
      <c r="G532" s="111"/>
      <c r="H532" s="111"/>
      <c r="I532" s="111"/>
      <c r="J532" s="111"/>
      <c r="K532" s="111"/>
      <c r="L532" s="112"/>
      <c r="M532" s="62">
        <v>810</v>
      </c>
      <c r="N532" s="63">
        <v>7</v>
      </c>
      <c r="O532" s="63">
        <v>7</v>
      </c>
      <c r="P532" s="64" t="s">
        <v>113</v>
      </c>
      <c r="Q532" s="62">
        <v>240</v>
      </c>
      <c r="R532" s="113"/>
      <c r="S532" s="113"/>
      <c r="T532" s="65">
        <v>0</v>
      </c>
      <c r="U532" s="66">
        <v>0</v>
      </c>
      <c r="V532" s="66">
        <v>698573</v>
      </c>
      <c r="W532" s="67">
        <v>0</v>
      </c>
      <c r="X532" s="68">
        <v>698573</v>
      </c>
      <c r="Y532" s="114">
        <v>0</v>
      </c>
      <c r="Z532" s="115"/>
      <c r="AA532" s="9"/>
      <c r="AB532" s="8">
        <v>698573</v>
      </c>
      <c r="AC532" s="6" t="s">
        <v>0</v>
      </c>
    </row>
    <row r="533" spans="1:29" ht="12.75" customHeight="1" x14ac:dyDescent="0.25">
      <c r="A533" s="7"/>
      <c r="B533" s="111" t="s">
        <v>112</v>
      </c>
      <c r="C533" s="111"/>
      <c r="D533" s="111"/>
      <c r="E533" s="111"/>
      <c r="F533" s="111"/>
      <c r="G533" s="111"/>
      <c r="H533" s="111"/>
      <c r="I533" s="111"/>
      <c r="J533" s="111"/>
      <c r="K533" s="111"/>
      <c r="L533" s="112"/>
      <c r="M533" s="62">
        <v>810</v>
      </c>
      <c r="N533" s="63">
        <v>7</v>
      </c>
      <c r="O533" s="63">
        <v>9</v>
      </c>
      <c r="P533" s="64" t="s">
        <v>0</v>
      </c>
      <c r="Q533" s="62" t="s">
        <v>0</v>
      </c>
      <c r="R533" s="113"/>
      <c r="S533" s="113"/>
      <c r="T533" s="65">
        <v>3350180.87</v>
      </c>
      <c r="U533" s="66">
        <v>2959589.54</v>
      </c>
      <c r="V533" s="66">
        <v>3947582.99</v>
      </c>
      <c r="W533" s="67">
        <v>1529080</v>
      </c>
      <c r="X533" s="68">
        <v>11786433.4</v>
      </c>
      <c r="Y533" s="114">
        <v>0</v>
      </c>
      <c r="Z533" s="115"/>
      <c r="AA533" s="9"/>
      <c r="AB533" s="8">
        <v>11786433.4</v>
      </c>
      <c r="AC533" s="6" t="s">
        <v>0</v>
      </c>
    </row>
    <row r="534" spans="1:29" ht="23.4" customHeight="1" x14ac:dyDescent="0.25">
      <c r="A534" s="7"/>
      <c r="B534" s="111" t="s">
        <v>111</v>
      </c>
      <c r="C534" s="111"/>
      <c r="D534" s="111"/>
      <c r="E534" s="111"/>
      <c r="F534" s="111"/>
      <c r="G534" s="111"/>
      <c r="H534" s="111"/>
      <c r="I534" s="111"/>
      <c r="J534" s="111"/>
      <c r="K534" s="111"/>
      <c r="L534" s="112"/>
      <c r="M534" s="62">
        <v>810</v>
      </c>
      <c r="N534" s="63">
        <v>7</v>
      </c>
      <c r="O534" s="63">
        <v>9</v>
      </c>
      <c r="P534" s="64" t="s">
        <v>110</v>
      </c>
      <c r="Q534" s="62" t="s">
        <v>0</v>
      </c>
      <c r="R534" s="113"/>
      <c r="S534" s="113"/>
      <c r="T534" s="65">
        <v>3350180.87</v>
      </c>
      <c r="U534" s="66">
        <v>2205335.33</v>
      </c>
      <c r="V534" s="66">
        <v>1889822</v>
      </c>
      <c r="W534" s="67">
        <v>0</v>
      </c>
      <c r="X534" s="68">
        <v>7445338.2000000002</v>
      </c>
      <c r="Y534" s="114">
        <v>0</v>
      </c>
      <c r="Z534" s="115"/>
      <c r="AA534" s="9"/>
      <c r="AB534" s="8">
        <v>7445338.2000000002</v>
      </c>
      <c r="AC534" s="6" t="s">
        <v>0</v>
      </c>
    </row>
    <row r="535" spans="1:29" ht="12.75" customHeight="1" x14ac:dyDescent="0.25">
      <c r="A535" s="7"/>
      <c r="B535" s="111" t="s">
        <v>109</v>
      </c>
      <c r="C535" s="111"/>
      <c r="D535" s="111"/>
      <c r="E535" s="111"/>
      <c r="F535" s="111"/>
      <c r="G535" s="111"/>
      <c r="H535" s="111"/>
      <c r="I535" s="111"/>
      <c r="J535" s="111"/>
      <c r="K535" s="111"/>
      <c r="L535" s="112"/>
      <c r="M535" s="62">
        <v>810</v>
      </c>
      <c r="N535" s="63">
        <v>7</v>
      </c>
      <c r="O535" s="63">
        <v>9</v>
      </c>
      <c r="P535" s="64" t="s">
        <v>108</v>
      </c>
      <c r="Q535" s="62" t="s">
        <v>0</v>
      </c>
      <c r="R535" s="113"/>
      <c r="S535" s="113"/>
      <c r="T535" s="65">
        <v>756430.35</v>
      </c>
      <c r="U535" s="66">
        <v>130537.55</v>
      </c>
      <c r="V535" s="66">
        <v>0</v>
      </c>
      <c r="W535" s="67">
        <v>0</v>
      </c>
      <c r="X535" s="68">
        <v>886967.9</v>
      </c>
      <c r="Y535" s="114">
        <v>0</v>
      </c>
      <c r="Z535" s="115"/>
      <c r="AA535" s="9"/>
      <c r="AB535" s="8">
        <v>886967.9</v>
      </c>
      <c r="AC535" s="6" t="s">
        <v>0</v>
      </c>
    </row>
    <row r="536" spans="1:29" ht="42.6" customHeight="1" x14ac:dyDescent="0.25">
      <c r="A536" s="7"/>
      <c r="B536" s="111" t="s">
        <v>16</v>
      </c>
      <c r="C536" s="111"/>
      <c r="D536" s="111"/>
      <c r="E536" s="111"/>
      <c r="F536" s="111"/>
      <c r="G536" s="111"/>
      <c r="H536" s="111"/>
      <c r="I536" s="111"/>
      <c r="J536" s="111"/>
      <c r="K536" s="111"/>
      <c r="L536" s="112"/>
      <c r="M536" s="62">
        <v>810</v>
      </c>
      <c r="N536" s="63">
        <v>7</v>
      </c>
      <c r="O536" s="63">
        <v>9</v>
      </c>
      <c r="P536" s="64" t="s">
        <v>108</v>
      </c>
      <c r="Q536" s="62">
        <v>100</v>
      </c>
      <c r="R536" s="113"/>
      <c r="S536" s="113"/>
      <c r="T536" s="65">
        <v>336793.62</v>
      </c>
      <c r="U536" s="66">
        <v>7977.42</v>
      </c>
      <c r="V536" s="66">
        <v>0</v>
      </c>
      <c r="W536" s="67">
        <v>0</v>
      </c>
      <c r="X536" s="68">
        <v>344771.04</v>
      </c>
      <c r="Y536" s="114">
        <v>0</v>
      </c>
      <c r="Z536" s="115"/>
      <c r="AA536" s="9"/>
      <c r="AB536" s="8">
        <v>344771.04</v>
      </c>
      <c r="AC536" s="6" t="s">
        <v>0</v>
      </c>
    </row>
    <row r="537" spans="1:29" ht="12.6" customHeight="1" x14ac:dyDescent="0.25">
      <c r="A537" s="7"/>
      <c r="B537" s="111" t="s">
        <v>15</v>
      </c>
      <c r="C537" s="111"/>
      <c r="D537" s="111"/>
      <c r="E537" s="111"/>
      <c r="F537" s="111"/>
      <c r="G537" s="111"/>
      <c r="H537" s="111"/>
      <c r="I537" s="111"/>
      <c r="J537" s="111"/>
      <c r="K537" s="111"/>
      <c r="L537" s="112"/>
      <c r="M537" s="62">
        <v>810</v>
      </c>
      <c r="N537" s="63">
        <v>7</v>
      </c>
      <c r="O537" s="63">
        <v>9</v>
      </c>
      <c r="P537" s="64" t="s">
        <v>108</v>
      </c>
      <c r="Q537" s="62">
        <v>110</v>
      </c>
      <c r="R537" s="113"/>
      <c r="S537" s="113"/>
      <c r="T537" s="65">
        <v>336793.62</v>
      </c>
      <c r="U537" s="66">
        <v>7977.42</v>
      </c>
      <c r="V537" s="66">
        <v>0</v>
      </c>
      <c r="W537" s="67">
        <v>0</v>
      </c>
      <c r="X537" s="68">
        <v>344771.04</v>
      </c>
      <c r="Y537" s="114">
        <v>0</v>
      </c>
      <c r="Z537" s="115"/>
      <c r="AA537" s="9"/>
      <c r="AB537" s="8">
        <v>344771.04</v>
      </c>
      <c r="AC537" s="6" t="s">
        <v>0</v>
      </c>
    </row>
    <row r="538" spans="1:29" ht="23.4" customHeight="1" x14ac:dyDescent="0.25">
      <c r="A538" s="7"/>
      <c r="B538" s="111" t="s">
        <v>14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2"/>
      <c r="M538" s="62">
        <v>810</v>
      </c>
      <c r="N538" s="63">
        <v>7</v>
      </c>
      <c r="O538" s="63">
        <v>9</v>
      </c>
      <c r="P538" s="64" t="s">
        <v>108</v>
      </c>
      <c r="Q538" s="62">
        <v>200</v>
      </c>
      <c r="R538" s="113"/>
      <c r="S538" s="113"/>
      <c r="T538" s="65">
        <v>404518.73</v>
      </c>
      <c r="U538" s="66">
        <v>94628.13</v>
      </c>
      <c r="V538" s="66">
        <v>0</v>
      </c>
      <c r="W538" s="67">
        <v>0</v>
      </c>
      <c r="X538" s="68">
        <v>499146.86</v>
      </c>
      <c r="Y538" s="114">
        <v>0</v>
      </c>
      <c r="Z538" s="115"/>
      <c r="AA538" s="9"/>
      <c r="AB538" s="8">
        <v>499146.86</v>
      </c>
      <c r="AC538" s="6" t="s">
        <v>0</v>
      </c>
    </row>
    <row r="539" spans="1:29" ht="23.4" customHeight="1" x14ac:dyDescent="0.25">
      <c r="A539" s="7"/>
      <c r="B539" s="111" t="s">
        <v>13</v>
      </c>
      <c r="C539" s="111"/>
      <c r="D539" s="111"/>
      <c r="E539" s="111"/>
      <c r="F539" s="111"/>
      <c r="G539" s="111"/>
      <c r="H539" s="111"/>
      <c r="I539" s="111"/>
      <c r="J539" s="111"/>
      <c r="K539" s="111"/>
      <c r="L539" s="112"/>
      <c r="M539" s="62">
        <v>810</v>
      </c>
      <c r="N539" s="63">
        <v>7</v>
      </c>
      <c r="O539" s="63">
        <v>9</v>
      </c>
      <c r="P539" s="64" t="s">
        <v>108</v>
      </c>
      <c r="Q539" s="62">
        <v>240</v>
      </c>
      <c r="R539" s="113"/>
      <c r="S539" s="113"/>
      <c r="T539" s="65">
        <v>404518.73</v>
      </c>
      <c r="U539" s="66">
        <v>94628.13</v>
      </c>
      <c r="V539" s="66">
        <v>0</v>
      </c>
      <c r="W539" s="67">
        <v>0</v>
      </c>
      <c r="X539" s="68">
        <v>499146.86</v>
      </c>
      <c r="Y539" s="114">
        <v>0</v>
      </c>
      <c r="Z539" s="115"/>
      <c r="AA539" s="9"/>
      <c r="AB539" s="8">
        <v>499146.86</v>
      </c>
      <c r="AC539" s="6" t="s">
        <v>0</v>
      </c>
    </row>
    <row r="540" spans="1:29" ht="12.75" customHeight="1" x14ac:dyDescent="0.25">
      <c r="A540" s="7"/>
      <c r="B540" s="111" t="s">
        <v>20</v>
      </c>
      <c r="C540" s="111"/>
      <c r="D540" s="111"/>
      <c r="E540" s="111"/>
      <c r="F540" s="111"/>
      <c r="G540" s="111"/>
      <c r="H540" s="111"/>
      <c r="I540" s="111"/>
      <c r="J540" s="111"/>
      <c r="K540" s="111"/>
      <c r="L540" s="112"/>
      <c r="M540" s="62">
        <v>810</v>
      </c>
      <c r="N540" s="63">
        <v>7</v>
      </c>
      <c r="O540" s="63">
        <v>9</v>
      </c>
      <c r="P540" s="64" t="s">
        <v>108</v>
      </c>
      <c r="Q540" s="62">
        <v>800</v>
      </c>
      <c r="R540" s="113"/>
      <c r="S540" s="113"/>
      <c r="T540" s="65">
        <v>15118</v>
      </c>
      <c r="U540" s="66">
        <v>27932</v>
      </c>
      <c r="V540" s="66">
        <v>0</v>
      </c>
      <c r="W540" s="67">
        <v>0</v>
      </c>
      <c r="X540" s="68">
        <v>43050</v>
      </c>
      <c r="Y540" s="114">
        <v>0</v>
      </c>
      <c r="Z540" s="115"/>
      <c r="AA540" s="9"/>
      <c r="AB540" s="8">
        <v>43050</v>
      </c>
      <c r="AC540" s="6" t="s">
        <v>0</v>
      </c>
    </row>
    <row r="541" spans="1:29" ht="14.4" customHeight="1" x14ac:dyDescent="0.25">
      <c r="A541" s="7"/>
      <c r="B541" s="111" t="s">
        <v>19</v>
      </c>
      <c r="C541" s="111"/>
      <c r="D541" s="111"/>
      <c r="E541" s="111"/>
      <c r="F541" s="111"/>
      <c r="G541" s="111"/>
      <c r="H541" s="111"/>
      <c r="I541" s="111"/>
      <c r="J541" s="111"/>
      <c r="K541" s="111"/>
      <c r="L541" s="112"/>
      <c r="M541" s="62">
        <v>810</v>
      </c>
      <c r="N541" s="63">
        <v>7</v>
      </c>
      <c r="O541" s="63">
        <v>9</v>
      </c>
      <c r="P541" s="64" t="s">
        <v>108</v>
      </c>
      <c r="Q541" s="62">
        <v>850</v>
      </c>
      <c r="R541" s="113"/>
      <c r="S541" s="113"/>
      <c r="T541" s="65">
        <v>15118</v>
      </c>
      <c r="U541" s="66">
        <v>27932</v>
      </c>
      <c r="V541" s="66">
        <v>0</v>
      </c>
      <c r="W541" s="67">
        <v>0</v>
      </c>
      <c r="X541" s="68">
        <v>43050</v>
      </c>
      <c r="Y541" s="114">
        <v>0</v>
      </c>
      <c r="Z541" s="115"/>
      <c r="AA541" s="9"/>
      <c r="AB541" s="8">
        <v>43050</v>
      </c>
      <c r="AC541" s="6" t="s">
        <v>0</v>
      </c>
    </row>
    <row r="542" spans="1:29" ht="40.200000000000003" customHeight="1" x14ac:dyDescent="0.25">
      <c r="A542" s="7"/>
      <c r="B542" s="111" t="s">
        <v>17</v>
      </c>
      <c r="C542" s="111"/>
      <c r="D542" s="111"/>
      <c r="E542" s="111"/>
      <c r="F542" s="111"/>
      <c r="G542" s="111"/>
      <c r="H542" s="111"/>
      <c r="I542" s="111"/>
      <c r="J542" s="111"/>
      <c r="K542" s="111"/>
      <c r="L542" s="112"/>
      <c r="M542" s="62">
        <v>810</v>
      </c>
      <c r="N542" s="63">
        <v>7</v>
      </c>
      <c r="O542" s="63">
        <v>9</v>
      </c>
      <c r="P542" s="64" t="s">
        <v>107</v>
      </c>
      <c r="Q542" s="62" t="s">
        <v>0</v>
      </c>
      <c r="R542" s="113"/>
      <c r="S542" s="113"/>
      <c r="T542" s="65">
        <v>2593750.52</v>
      </c>
      <c r="U542" s="66">
        <v>2074797.78</v>
      </c>
      <c r="V542" s="66">
        <v>0</v>
      </c>
      <c r="W542" s="67">
        <v>0</v>
      </c>
      <c r="X542" s="68">
        <v>4668548.3</v>
      </c>
      <c r="Y542" s="114">
        <v>0</v>
      </c>
      <c r="Z542" s="115"/>
      <c r="AA542" s="9"/>
      <c r="AB542" s="8">
        <v>4668548.3</v>
      </c>
      <c r="AC542" s="6" t="s">
        <v>0</v>
      </c>
    </row>
    <row r="543" spans="1:29" ht="46.2" customHeight="1" x14ac:dyDescent="0.25">
      <c r="A543" s="7"/>
      <c r="B543" s="111" t="s">
        <v>16</v>
      </c>
      <c r="C543" s="111"/>
      <c r="D543" s="111"/>
      <c r="E543" s="111"/>
      <c r="F543" s="111"/>
      <c r="G543" s="111"/>
      <c r="H543" s="111"/>
      <c r="I543" s="111"/>
      <c r="J543" s="111"/>
      <c r="K543" s="111"/>
      <c r="L543" s="112"/>
      <c r="M543" s="62">
        <v>810</v>
      </c>
      <c r="N543" s="63">
        <v>7</v>
      </c>
      <c r="O543" s="63">
        <v>9</v>
      </c>
      <c r="P543" s="64" t="s">
        <v>107</v>
      </c>
      <c r="Q543" s="62">
        <v>100</v>
      </c>
      <c r="R543" s="113"/>
      <c r="S543" s="113"/>
      <c r="T543" s="65">
        <v>2575922.62</v>
      </c>
      <c r="U543" s="66">
        <v>2056969.88</v>
      </c>
      <c r="V543" s="66">
        <v>0</v>
      </c>
      <c r="W543" s="67">
        <v>0</v>
      </c>
      <c r="X543" s="68">
        <v>4632892.5</v>
      </c>
      <c r="Y543" s="114">
        <v>0</v>
      </c>
      <c r="Z543" s="115"/>
      <c r="AA543" s="9"/>
      <c r="AB543" s="8">
        <v>4632892.5</v>
      </c>
      <c r="AC543" s="6" t="s">
        <v>0</v>
      </c>
    </row>
    <row r="544" spans="1:29" ht="16.8" customHeight="1" x14ac:dyDescent="0.25">
      <c r="A544" s="7"/>
      <c r="B544" s="111" t="s">
        <v>15</v>
      </c>
      <c r="C544" s="111"/>
      <c r="D544" s="111"/>
      <c r="E544" s="111"/>
      <c r="F544" s="111"/>
      <c r="G544" s="111"/>
      <c r="H544" s="111"/>
      <c r="I544" s="111"/>
      <c r="J544" s="111"/>
      <c r="K544" s="111"/>
      <c r="L544" s="112"/>
      <c r="M544" s="62">
        <v>810</v>
      </c>
      <c r="N544" s="63">
        <v>7</v>
      </c>
      <c r="O544" s="63">
        <v>9</v>
      </c>
      <c r="P544" s="64" t="s">
        <v>107</v>
      </c>
      <c r="Q544" s="62">
        <v>110</v>
      </c>
      <c r="R544" s="113"/>
      <c r="S544" s="113"/>
      <c r="T544" s="65">
        <v>2575922.62</v>
      </c>
      <c r="U544" s="66">
        <v>2056969.88</v>
      </c>
      <c r="V544" s="66">
        <v>0</v>
      </c>
      <c r="W544" s="67">
        <v>0</v>
      </c>
      <c r="X544" s="68">
        <v>4632892.5</v>
      </c>
      <c r="Y544" s="114">
        <v>0</v>
      </c>
      <c r="Z544" s="115"/>
      <c r="AA544" s="9"/>
      <c r="AB544" s="8">
        <v>4632892.5</v>
      </c>
      <c r="AC544" s="6" t="s">
        <v>0</v>
      </c>
    </row>
    <row r="545" spans="1:29" ht="24" customHeight="1" x14ac:dyDescent="0.25">
      <c r="A545" s="7"/>
      <c r="B545" s="111" t="s">
        <v>14</v>
      </c>
      <c r="C545" s="111"/>
      <c r="D545" s="111"/>
      <c r="E545" s="111"/>
      <c r="F545" s="111"/>
      <c r="G545" s="111"/>
      <c r="H545" s="111"/>
      <c r="I545" s="111"/>
      <c r="J545" s="111"/>
      <c r="K545" s="111"/>
      <c r="L545" s="112"/>
      <c r="M545" s="62">
        <v>810</v>
      </c>
      <c r="N545" s="63">
        <v>7</v>
      </c>
      <c r="O545" s="63">
        <v>9</v>
      </c>
      <c r="P545" s="64" t="s">
        <v>107</v>
      </c>
      <c r="Q545" s="62">
        <v>200</v>
      </c>
      <c r="R545" s="113"/>
      <c r="S545" s="113"/>
      <c r="T545" s="65">
        <v>17827.900000000001</v>
      </c>
      <c r="U545" s="66">
        <v>17827.900000000001</v>
      </c>
      <c r="V545" s="66">
        <v>0</v>
      </c>
      <c r="W545" s="67">
        <v>0</v>
      </c>
      <c r="X545" s="68">
        <v>35655.800000000003</v>
      </c>
      <c r="Y545" s="114">
        <v>0</v>
      </c>
      <c r="Z545" s="115"/>
      <c r="AA545" s="9"/>
      <c r="AB545" s="8">
        <v>35655.800000000003</v>
      </c>
      <c r="AC545" s="6" t="s">
        <v>0</v>
      </c>
    </row>
    <row r="546" spans="1:29" ht="23.4" customHeight="1" x14ac:dyDescent="0.25">
      <c r="A546" s="7"/>
      <c r="B546" s="111" t="s">
        <v>13</v>
      </c>
      <c r="C546" s="111"/>
      <c r="D546" s="111"/>
      <c r="E546" s="111"/>
      <c r="F546" s="111"/>
      <c r="G546" s="111"/>
      <c r="H546" s="111"/>
      <c r="I546" s="111"/>
      <c r="J546" s="111"/>
      <c r="K546" s="111"/>
      <c r="L546" s="112"/>
      <c r="M546" s="62">
        <v>810</v>
      </c>
      <c r="N546" s="63">
        <v>7</v>
      </c>
      <c r="O546" s="63">
        <v>9</v>
      </c>
      <c r="P546" s="64" t="s">
        <v>107</v>
      </c>
      <c r="Q546" s="62">
        <v>240</v>
      </c>
      <c r="R546" s="113"/>
      <c r="S546" s="113"/>
      <c r="T546" s="65">
        <v>17827.900000000001</v>
      </c>
      <c r="U546" s="66">
        <v>17827.900000000001</v>
      </c>
      <c r="V546" s="66">
        <v>0</v>
      </c>
      <c r="W546" s="67">
        <v>0</v>
      </c>
      <c r="X546" s="68">
        <v>35655.800000000003</v>
      </c>
      <c r="Y546" s="114">
        <v>0</v>
      </c>
      <c r="Z546" s="115"/>
      <c r="AA546" s="9"/>
      <c r="AB546" s="8">
        <v>35655.800000000003</v>
      </c>
      <c r="AC546" s="6" t="s">
        <v>0</v>
      </c>
    </row>
    <row r="547" spans="1:29" ht="75" customHeight="1" x14ac:dyDescent="0.25">
      <c r="A547" s="7"/>
      <c r="B547" s="111" t="s">
        <v>106</v>
      </c>
      <c r="C547" s="111"/>
      <c r="D547" s="111"/>
      <c r="E547" s="111"/>
      <c r="F547" s="111"/>
      <c r="G547" s="111"/>
      <c r="H547" s="111"/>
      <c r="I547" s="111"/>
      <c r="J547" s="111"/>
      <c r="K547" s="111"/>
      <c r="L547" s="112"/>
      <c r="M547" s="62">
        <v>810</v>
      </c>
      <c r="N547" s="63">
        <v>7</v>
      </c>
      <c r="O547" s="63">
        <v>9</v>
      </c>
      <c r="P547" s="64" t="s">
        <v>105</v>
      </c>
      <c r="Q547" s="62" t="s">
        <v>0</v>
      </c>
      <c r="R547" s="113"/>
      <c r="S547" s="113"/>
      <c r="T547" s="65">
        <v>0</v>
      </c>
      <c r="U547" s="66">
        <v>0</v>
      </c>
      <c r="V547" s="66">
        <v>455400</v>
      </c>
      <c r="W547" s="67">
        <v>0</v>
      </c>
      <c r="X547" s="68">
        <v>455400</v>
      </c>
      <c r="Y547" s="114">
        <v>0</v>
      </c>
      <c r="Z547" s="115"/>
      <c r="AA547" s="9"/>
      <c r="AB547" s="8">
        <v>455400</v>
      </c>
      <c r="AC547" s="6" t="s">
        <v>0</v>
      </c>
    </row>
    <row r="548" spans="1:29" ht="24" customHeight="1" x14ac:dyDescent="0.25">
      <c r="A548" s="7"/>
      <c r="B548" s="111" t="s">
        <v>14</v>
      </c>
      <c r="C548" s="111"/>
      <c r="D548" s="111"/>
      <c r="E548" s="111"/>
      <c r="F548" s="111"/>
      <c r="G548" s="111"/>
      <c r="H548" s="111"/>
      <c r="I548" s="111"/>
      <c r="J548" s="111"/>
      <c r="K548" s="111"/>
      <c r="L548" s="112"/>
      <c r="M548" s="62">
        <v>810</v>
      </c>
      <c r="N548" s="63">
        <v>7</v>
      </c>
      <c r="O548" s="63">
        <v>9</v>
      </c>
      <c r="P548" s="64" t="s">
        <v>105</v>
      </c>
      <c r="Q548" s="62">
        <v>200</v>
      </c>
      <c r="R548" s="113"/>
      <c r="S548" s="113"/>
      <c r="T548" s="65">
        <v>0</v>
      </c>
      <c r="U548" s="66">
        <v>0</v>
      </c>
      <c r="V548" s="66">
        <v>455400</v>
      </c>
      <c r="W548" s="67">
        <v>0</v>
      </c>
      <c r="X548" s="68">
        <v>455400</v>
      </c>
      <c r="Y548" s="114">
        <v>0</v>
      </c>
      <c r="Z548" s="115"/>
      <c r="AA548" s="9"/>
      <c r="AB548" s="8">
        <v>455400</v>
      </c>
      <c r="AC548" s="6" t="s">
        <v>0</v>
      </c>
    </row>
    <row r="549" spans="1:29" ht="20.399999999999999" customHeight="1" x14ac:dyDescent="0.25">
      <c r="A549" s="7"/>
      <c r="B549" s="111" t="s">
        <v>13</v>
      </c>
      <c r="C549" s="111"/>
      <c r="D549" s="111"/>
      <c r="E549" s="111"/>
      <c r="F549" s="111"/>
      <c r="G549" s="111"/>
      <c r="H549" s="111"/>
      <c r="I549" s="111"/>
      <c r="J549" s="111"/>
      <c r="K549" s="111"/>
      <c r="L549" s="112"/>
      <c r="M549" s="62">
        <v>810</v>
      </c>
      <c r="N549" s="63">
        <v>7</v>
      </c>
      <c r="O549" s="63">
        <v>9</v>
      </c>
      <c r="P549" s="64" t="s">
        <v>105</v>
      </c>
      <c r="Q549" s="62">
        <v>240</v>
      </c>
      <c r="R549" s="113"/>
      <c r="S549" s="113"/>
      <c r="T549" s="65">
        <v>0</v>
      </c>
      <c r="U549" s="66">
        <v>0</v>
      </c>
      <c r="V549" s="66">
        <v>455400</v>
      </c>
      <c r="W549" s="67">
        <v>0</v>
      </c>
      <c r="X549" s="68">
        <v>455400</v>
      </c>
      <c r="Y549" s="114">
        <v>0</v>
      </c>
      <c r="Z549" s="115"/>
      <c r="AA549" s="9"/>
      <c r="AB549" s="8">
        <v>455400</v>
      </c>
      <c r="AC549" s="6" t="s">
        <v>0</v>
      </c>
    </row>
    <row r="550" spans="1:29" ht="12.6" customHeight="1" x14ac:dyDescent="0.25">
      <c r="A550" s="7"/>
      <c r="B550" s="111" t="s">
        <v>104</v>
      </c>
      <c r="C550" s="111"/>
      <c r="D550" s="111"/>
      <c r="E550" s="111"/>
      <c r="F550" s="111"/>
      <c r="G550" s="111"/>
      <c r="H550" s="111"/>
      <c r="I550" s="111"/>
      <c r="J550" s="111"/>
      <c r="K550" s="111"/>
      <c r="L550" s="112"/>
      <c r="M550" s="62">
        <v>810</v>
      </c>
      <c r="N550" s="63">
        <v>7</v>
      </c>
      <c r="O550" s="63">
        <v>9</v>
      </c>
      <c r="P550" s="64" t="s">
        <v>103</v>
      </c>
      <c r="Q550" s="62" t="s">
        <v>0</v>
      </c>
      <c r="R550" s="113"/>
      <c r="S550" s="113"/>
      <c r="T550" s="65">
        <v>0</v>
      </c>
      <c r="U550" s="66">
        <v>0</v>
      </c>
      <c r="V550" s="66">
        <v>1434422</v>
      </c>
      <c r="W550" s="67">
        <v>0</v>
      </c>
      <c r="X550" s="68">
        <v>1434422</v>
      </c>
      <c r="Y550" s="114">
        <v>0</v>
      </c>
      <c r="Z550" s="115"/>
      <c r="AA550" s="9"/>
      <c r="AB550" s="8">
        <v>1434422</v>
      </c>
      <c r="AC550" s="6" t="s">
        <v>0</v>
      </c>
    </row>
    <row r="551" spans="1:29" ht="51" customHeight="1" x14ac:dyDescent="0.25">
      <c r="A551" s="7"/>
      <c r="B551" s="111" t="s">
        <v>102</v>
      </c>
      <c r="C551" s="111"/>
      <c r="D551" s="111"/>
      <c r="E551" s="111"/>
      <c r="F551" s="111"/>
      <c r="G551" s="111"/>
      <c r="H551" s="111"/>
      <c r="I551" s="111"/>
      <c r="J551" s="111"/>
      <c r="K551" s="111"/>
      <c r="L551" s="112"/>
      <c r="M551" s="62">
        <v>810</v>
      </c>
      <c r="N551" s="63">
        <v>7</v>
      </c>
      <c r="O551" s="63">
        <v>9</v>
      </c>
      <c r="P551" s="64" t="s">
        <v>101</v>
      </c>
      <c r="Q551" s="62" t="s">
        <v>0</v>
      </c>
      <c r="R551" s="113"/>
      <c r="S551" s="113"/>
      <c r="T551" s="65">
        <v>0</v>
      </c>
      <c r="U551" s="66">
        <v>0</v>
      </c>
      <c r="V551" s="66">
        <v>1434422</v>
      </c>
      <c r="W551" s="67">
        <v>0</v>
      </c>
      <c r="X551" s="68">
        <v>1434422</v>
      </c>
      <c r="Y551" s="114">
        <v>0</v>
      </c>
      <c r="Z551" s="115"/>
      <c r="AA551" s="9"/>
      <c r="AB551" s="8">
        <v>1434422</v>
      </c>
      <c r="AC551" s="6" t="s">
        <v>0</v>
      </c>
    </row>
    <row r="552" spans="1:29" ht="22.8" customHeight="1" x14ac:dyDescent="0.25">
      <c r="A552" s="7"/>
      <c r="B552" s="111" t="s">
        <v>14</v>
      </c>
      <c r="C552" s="111"/>
      <c r="D552" s="111"/>
      <c r="E552" s="111"/>
      <c r="F552" s="111"/>
      <c r="G552" s="111"/>
      <c r="H552" s="111"/>
      <c r="I552" s="111"/>
      <c r="J552" s="111"/>
      <c r="K552" s="111"/>
      <c r="L552" s="112"/>
      <c r="M552" s="62">
        <v>810</v>
      </c>
      <c r="N552" s="63">
        <v>7</v>
      </c>
      <c r="O552" s="63">
        <v>9</v>
      </c>
      <c r="P552" s="64" t="s">
        <v>101</v>
      </c>
      <c r="Q552" s="62">
        <v>200</v>
      </c>
      <c r="R552" s="113"/>
      <c r="S552" s="113"/>
      <c r="T552" s="65">
        <v>0</v>
      </c>
      <c r="U552" s="66">
        <v>0</v>
      </c>
      <c r="V552" s="66">
        <v>1434422</v>
      </c>
      <c r="W552" s="67">
        <v>0</v>
      </c>
      <c r="X552" s="68">
        <v>1434422</v>
      </c>
      <c r="Y552" s="114">
        <v>0</v>
      </c>
      <c r="Z552" s="115"/>
      <c r="AA552" s="9"/>
      <c r="AB552" s="8">
        <v>1434422</v>
      </c>
      <c r="AC552" s="6" t="s">
        <v>0</v>
      </c>
    </row>
    <row r="553" spans="1:29" ht="21" customHeight="1" x14ac:dyDescent="0.25">
      <c r="A553" s="7"/>
      <c r="B553" s="111" t="s">
        <v>13</v>
      </c>
      <c r="C553" s="111"/>
      <c r="D553" s="111"/>
      <c r="E553" s="111"/>
      <c r="F553" s="111"/>
      <c r="G553" s="111"/>
      <c r="H553" s="111"/>
      <c r="I553" s="111"/>
      <c r="J553" s="111"/>
      <c r="K553" s="111"/>
      <c r="L553" s="112"/>
      <c r="M553" s="62">
        <v>810</v>
      </c>
      <c r="N553" s="63">
        <v>7</v>
      </c>
      <c r="O553" s="63">
        <v>9</v>
      </c>
      <c r="P553" s="64" t="s">
        <v>101</v>
      </c>
      <c r="Q553" s="62">
        <v>240</v>
      </c>
      <c r="R553" s="113"/>
      <c r="S553" s="113"/>
      <c r="T553" s="65">
        <v>0</v>
      </c>
      <c r="U553" s="66">
        <v>0</v>
      </c>
      <c r="V553" s="66">
        <v>1434422</v>
      </c>
      <c r="W553" s="67">
        <v>0</v>
      </c>
      <c r="X553" s="68">
        <v>1434422</v>
      </c>
      <c r="Y553" s="114">
        <v>0</v>
      </c>
      <c r="Z553" s="115"/>
      <c r="AA553" s="9"/>
      <c r="AB553" s="8">
        <v>1434422</v>
      </c>
      <c r="AC553" s="6" t="s">
        <v>0</v>
      </c>
    </row>
    <row r="554" spans="1:29" ht="13.2" customHeight="1" x14ac:dyDescent="0.25">
      <c r="A554" s="7"/>
      <c r="B554" s="111" t="s">
        <v>9</v>
      </c>
      <c r="C554" s="111"/>
      <c r="D554" s="111"/>
      <c r="E554" s="111"/>
      <c r="F554" s="111"/>
      <c r="G554" s="111"/>
      <c r="H554" s="111"/>
      <c r="I554" s="111"/>
      <c r="J554" s="111"/>
      <c r="K554" s="111"/>
      <c r="L554" s="112"/>
      <c r="M554" s="62">
        <v>810</v>
      </c>
      <c r="N554" s="63">
        <v>7</v>
      </c>
      <c r="O554" s="63">
        <v>9</v>
      </c>
      <c r="P554" s="64" t="s">
        <v>8</v>
      </c>
      <c r="Q554" s="62" t="s">
        <v>0</v>
      </c>
      <c r="R554" s="113"/>
      <c r="S554" s="113"/>
      <c r="T554" s="65">
        <v>0</v>
      </c>
      <c r="U554" s="66">
        <v>754254.21</v>
      </c>
      <c r="V554" s="66">
        <v>2057760.99</v>
      </c>
      <c r="W554" s="67">
        <v>1529080</v>
      </c>
      <c r="X554" s="68">
        <v>4341095.2</v>
      </c>
      <c r="Y554" s="114">
        <v>0</v>
      </c>
      <c r="Z554" s="115"/>
      <c r="AA554" s="9"/>
      <c r="AB554" s="8">
        <v>4341095.2</v>
      </c>
      <c r="AC554" s="6" t="s">
        <v>0</v>
      </c>
    </row>
    <row r="555" spans="1:29" ht="22.2" customHeight="1" x14ac:dyDescent="0.25">
      <c r="A555" s="7"/>
      <c r="B555" s="111" t="s">
        <v>100</v>
      </c>
      <c r="C555" s="111"/>
      <c r="D555" s="111"/>
      <c r="E555" s="111"/>
      <c r="F555" s="111"/>
      <c r="G555" s="111"/>
      <c r="H555" s="111"/>
      <c r="I555" s="111"/>
      <c r="J555" s="111"/>
      <c r="K555" s="111"/>
      <c r="L555" s="112"/>
      <c r="M555" s="62">
        <v>810</v>
      </c>
      <c r="N555" s="63">
        <v>7</v>
      </c>
      <c r="O555" s="63">
        <v>9</v>
      </c>
      <c r="P555" s="64" t="s">
        <v>99</v>
      </c>
      <c r="Q555" s="62" t="s">
        <v>0</v>
      </c>
      <c r="R555" s="113"/>
      <c r="S555" s="113"/>
      <c r="T555" s="65">
        <v>0</v>
      </c>
      <c r="U555" s="66">
        <v>327787.5</v>
      </c>
      <c r="V555" s="66">
        <v>371274.5</v>
      </c>
      <c r="W555" s="67">
        <v>1529080</v>
      </c>
      <c r="X555" s="68">
        <v>2228142</v>
      </c>
      <c r="Y555" s="114">
        <v>0</v>
      </c>
      <c r="Z555" s="115"/>
      <c r="AA555" s="9"/>
      <c r="AB555" s="8">
        <v>2228142</v>
      </c>
      <c r="AC555" s="6" t="s">
        <v>0</v>
      </c>
    </row>
    <row r="556" spans="1:29" ht="45.6" customHeight="1" x14ac:dyDescent="0.25">
      <c r="A556" s="7"/>
      <c r="B556" s="111" t="s">
        <v>16</v>
      </c>
      <c r="C556" s="111"/>
      <c r="D556" s="111"/>
      <c r="E556" s="111"/>
      <c r="F556" s="111"/>
      <c r="G556" s="111"/>
      <c r="H556" s="111"/>
      <c r="I556" s="111"/>
      <c r="J556" s="111"/>
      <c r="K556" s="111"/>
      <c r="L556" s="112"/>
      <c r="M556" s="62">
        <v>810</v>
      </c>
      <c r="N556" s="63">
        <v>7</v>
      </c>
      <c r="O556" s="63">
        <v>9</v>
      </c>
      <c r="P556" s="64" t="s">
        <v>99</v>
      </c>
      <c r="Q556" s="62">
        <v>100</v>
      </c>
      <c r="R556" s="113"/>
      <c r="S556" s="113"/>
      <c r="T556" s="65">
        <v>0</v>
      </c>
      <c r="U556" s="66">
        <v>327787.5</v>
      </c>
      <c r="V556" s="66">
        <v>193012.5</v>
      </c>
      <c r="W556" s="67">
        <v>1529080</v>
      </c>
      <c r="X556" s="68">
        <v>2049880</v>
      </c>
      <c r="Y556" s="114">
        <v>0</v>
      </c>
      <c r="Z556" s="115"/>
      <c r="AA556" s="9"/>
      <c r="AB556" s="8">
        <v>2049880</v>
      </c>
      <c r="AC556" s="6" t="s">
        <v>0</v>
      </c>
    </row>
    <row r="557" spans="1:29" ht="16.2" customHeight="1" x14ac:dyDescent="0.25">
      <c r="A557" s="7"/>
      <c r="B557" s="111" t="s">
        <v>15</v>
      </c>
      <c r="C557" s="111"/>
      <c r="D557" s="111"/>
      <c r="E557" s="111"/>
      <c r="F557" s="111"/>
      <c r="G557" s="111"/>
      <c r="H557" s="111"/>
      <c r="I557" s="111"/>
      <c r="J557" s="111"/>
      <c r="K557" s="111"/>
      <c r="L557" s="112"/>
      <c r="M557" s="62">
        <v>810</v>
      </c>
      <c r="N557" s="63">
        <v>7</v>
      </c>
      <c r="O557" s="63">
        <v>9</v>
      </c>
      <c r="P557" s="64" t="s">
        <v>99</v>
      </c>
      <c r="Q557" s="62">
        <v>110</v>
      </c>
      <c r="R557" s="113"/>
      <c r="S557" s="113"/>
      <c r="T557" s="65">
        <v>0</v>
      </c>
      <c r="U557" s="66">
        <v>327787.5</v>
      </c>
      <c r="V557" s="66">
        <v>193012.5</v>
      </c>
      <c r="W557" s="67">
        <v>1529080</v>
      </c>
      <c r="X557" s="68">
        <v>2049880</v>
      </c>
      <c r="Y557" s="114">
        <v>0</v>
      </c>
      <c r="Z557" s="115"/>
      <c r="AA557" s="9"/>
      <c r="AB557" s="8">
        <v>2049880</v>
      </c>
      <c r="AC557" s="6" t="s">
        <v>0</v>
      </c>
    </row>
    <row r="558" spans="1:29" ht="23.4" customHeight="1" x14ac:dyDescent="0.25">
      <c r="A558" s="7"/>
      <c r="B558" s="111" t="s">
        <v>14</v>
      </c>
      <c r="C558" s="111"/>
      <c r="D558" s="111"/>
      <c r="E558" s="111"/>
      <c r="F558" s="111"/>
      <c r="G558" s="111"/>
      <c r="H558" s="111"/>
      <c r="I558" s="111"/>
      <c r="J558" s="111"/>
      <c r="K558" s="111"/>
      <c r="L558" s="112"/>
      <c r="M558" s="62">
        <v>810</v>
      </c>
      <c r="N558" s="63">
        <v>7</v>
      </c>
      <c r="O558" s="63">
        <v>9</v>
      </c>
      <c r="P558" s="64" t="s">
        <v>99</v>
      </c>
      <c r="Q558" s="62">
        <v>200</v>
      </c>
      <c r="R558" s="113"/>
      <c r="S558" s="113"/>
      <c r="T558" s="65">
        <v>0</v>
      </c>
      <c r="U558" s="66">
        <v>0</v>
      </c>
      <c r="V558" s="66">
        <v>178262</v>
      </c>
      <c r="W558" s="67">
        <v>0</v>
      </c>
      <c r="X558" s="68">
        <v>178262</v>
      </c>
      <c r="Y558" s="114">
        <v>0</v>
      </c>
      <c r="Z558" s="115"/>
      <c r="AA558" s="9"/>
      <c r="AB558" s="8">
        <v>178262</v>
      </c>
      <c r="AC558" s="6" t="s">
        <v>0</v>
      </c>
    </row>
    <row r="559" spans="1:29" ht="22.8" customHeight="1" x14ac:dyDescent="0.25">
      <c r="A559" s="7"/>
      <c r="B559" s="111" t="s">
        <v>13</v>
      </c>
      <c r="C559" s="111"/>
      <c r="D559" s="111"/>
      <c r="E559" s="111"/>
      <c r="F559" s="111"/>
      <c r="G559" s="111"/>
      <c r="H559" s="111"/>
      <c r="I559" s="111"/>
      <c r="J559" s="111"/>
      <c r="K559" s="111"/>
      <c r="L559" s="112"/>
      <c r="M559" s="62">
        <v>810</v>
      </c>
      <c r="N559" s="63">
        <v>7</v>
      </c>
      <c r="O559" s="63">
        <v>9</v>
      </c>
      <c r="P559" s="64" t="s">
        <v>99</v>
      </c>
      <c r="Q559" s="62">
        <v>240</v>
      </c>
      <c r="R559" s="113"/>
      <c r="S559" s="113"/>
      <c r="T559" s="65">
        <v>0</v>
      </c>
      <c r="U559" s="66">
        <v>0</v>
      </c>
      <c r="V559" s="66">
        <v>178262</v>
      </c>
      <c r="W559" s="67">
        <v>0</v>
      </c>
      <c r="X559" s="68">
        <v>178262</v>
      </c>
      <c r="Y559" s="114">
        <v>0</v>
      </c>
      <c r="Z559" s="115"/>
      <c r="AA559" s="9"/>
      <c r="AB559" s="8">
        <v>178262</v>
      </c>
      <c r="AC559" s="6" t="s">
        <v>0</v>
      </c>
    </row>
    <row r="560" spans="1:29" ht="42" customHeight="1" x14ac:dyDescent="0.25">
      <c r="A560" s="7"/>
      <c r="B560" s="111" t="s">
        <v>17</v>
      </c>
      <c r="C560" s="111"/>
      <c r="D560" s="111"/>
      <c r="E560" s="111"/>
      <c r="F560" s="111"/>
      <c r="G560" s="111"/>
      <c r="H560" s="111"/>
      <c r="I560" s="111"/>
      <c r="J560" s="111"/>
      <c r="K560" s="111"/>
      <c r="L560" s="112"/>
      <c r="M560" s="62">
        <v>810</v>
      </c>
      <c r="N560" s="63">
        <v>7</v>
      </c>
      <c r="O560" s="63">
        <v>9</v>
      </c>
      <c r="P560" s="64" t="s">
        <v>12</v>
      </c>
      <c r="Q560" s="62" t="s">
        <v>0</v>
      </c>
      <c r="R560" s="113"/>
      <c r="S560" s="113"/>
      <c r="T560" s="65">
        <v>0</v>
      </c>
      <c r="U560" s="66">
        <v>426466.71</v>
      </c>
      <c r="V560" s="66">
        <v>1686486.49</v>
      </c>
      <c r="W560" s="67">
        <v>0</v>
      </c>
      <c r="X560" s="68">
        <v>2112953.2000000002</v>
      </c>
      <c r="Y560" s="114">
        <v>0</v>
      </c>
      <c r="Z560" s="115"/>
      <c r="AA560" s="9"/>
      <c r="AB560" s="8">
        <v>2112953.2000000002</v>
      </c>
      <c r="AC560" s="6" t="s">
        <v>0</v>
      </c>
    </row>
    <row r="561" spans="1:29" ht="41.4" customHeight="1" x14ac:dyDescent="0.25">
      <c r="A561" s="7"/>
      <c r="B561" s="111" t="s">
        <v>16</v>
      </c>
      <c r="C561" s="111"/>
      <c r="D561" s="111"/>
      <c r="E561" s="111"/>
      <c r="F561" s="111"/>
      <c r="G561" s="111"/>
      <c r="H561" s="111"/>
      <c r="I561" s="111"/>
      <c r="J561" s="111"/>
      <c r="K561" s="111"/>
      <c r="L561" s="112"/>
      <c r="M561" s="62">
        <v>810</v>
      </c>
      <c r="N561" s="63">
        <v>7</v>
      </c>
      <c r="O561" s="63">
        <v>9</v>
      </c>
      <c r="P561" s="64" t="s">
        <v>12</v>
      </c>
      <c r="Q561" s="62">
        <v>100</v>
      </c>
      <c r="R561" s="113"/>
      <c r="S561" s="113"/>
      <c r="T561" s="65">
        <v>0</v>
      </c>
      <c r="U561" s="66">
        <v>426466.71</v>
      </c>
      <c r="V561" s="66">
        <v>1686486.49</v>
      </c>
      <c r="W561" s="67">
        <v>0</v>
      </c>
      <c r="X561" s="68">
        <v>2112953.2000000002</v>
      </c>
      <c r="Y561" s="114">
        <v>0</v>
      </c>
      <c r="Z561" s="115"/>
      <c r="AA561" s="9"/>
      <c r="AB561" s="8">
        <v>2112953.2000000002</v>
      </c>
      <c r="AC561" s="6" t="s">
        <v>0</v>
      </c>
    </row>
    <row r="562" spans="1:29" ht="16.2" customHeight="1" x14ac:dyDescent="0.25">
      <c r="A562" s="7"/>
      <c r="B562" s="111" t="s">
        <v>15</v>
      </c>
      <c r="C562" s="111"/>
      <c r="D562" s="111"/>
      <c r="E562" s="111"/>
      <c r="F562" s="111"/>
      <c r="G562" s="111"/>
      <c r="H562" s="111"/>
      <c r="I562" s="111"/>
      <c r="J562" s="111"/>
      <c r="K562" s="111"/>
      <c r="L562" s="112"/>
      <c r="M562" s="62">
        <v>810</v>
      </c>
      <c r="N562" s="63">
        <v>7</v>
      </c>
      <c r="O562" s="63">
        <v>9</v>
      </c>
      <c r="P562" s="64" t="s">
        <v>12</v>
      </c>
      <c r="Q562" s="62">
        <v>110</v>
      </c>
      <c r="R562" s="113"/>
      <c r="S562" s="113"/>
      <c r="T562" s="65">
        <v>0</v>
      </c>
      <c r="U562" s="66">
        <v>426466.71</v>
      </c>
      <c r="V562" s="66">
        <v>1686486.49</v>
      </c>
      <c r="W562" s="67">
        <v>0</v>
      </c>
      <c r="X562" s="68">
        <v>2112953.2000000002</v>
      </c>
      <c r="Y562" s="114">
        <v>0</v>
      </c>
      <c r="Z562" s="115"/>
      <c r="AA562" s="9"/>
      <c r="AB562" s="8">
        <v>2112953.2000000002</v>
      </c>
      <c r="AC562" s="6" t="s">
        <v>0</v>
      </c>
    </row>
    <row r="563" spans="1:29" ht="12.75" customHeight="1" x14ac:dyDescent="0.25">
      <c r="A563" s="7"/>
      <c r="B563" s="111" t="s">
        <v>98</v>
      </c>
      <c r="C563" s="111"/>
      <c r="D563" s="111"/>
      <c r="E563" s="111"/>
      <c r="F563" s="111"/>
      <c r="G563" s="111"/>
      <c r="H563" s="111"/>
      <c r="I563" s="111"/>
      <c r="J563" s="111"/>
      <c r="K563" s="111"/>
      <c r="L563" s="112"/>
      <c r="M563" s="62">
        <v>810</v>
      </c>
      <c r="N563" s="63">
        <v>8</v>
      </c>
      <c r="O563" s="63">
        <v>0</v>
      </c>
      <c r="P563" s="64" t="s">
        <v>0</v>
      </c>
      <c r="Q563" s="62" t="s">
        <v>0</v>
      </c>
      <c r="R563" s="113"/>
      <c r="S563" s="113"/>
      <c r="T563" s="65">
        <v>31132144.059999999</v>
      </c>
      <c r="U563" s="66">
        <v>36352390.710000001</v>
      </c>
      <c r="V563" s="66">
        <v>55759510</v>
      </c>
      <c r="W563" s="67">
        <v>32479471.699999999</v>
      </c>
      <c r="X563" s="68">
        <v>155723516.47</v>
      </c>
      <c r="Y563" s="114">
        <v>0</v>
      </c>
      <c r="Z563" s="115"/>
      <c r="AA563" s="9"/>
      <c r="AB563" s="8">
        <v>155723516.47</v>
      </c>
      <c r="AC563" s="6" t="s">
        <v>0</v>
      </c>
    </row>
    <row r="564" spans="1:29" ht="12.75" customHeight="1" x14ac:dyDescent="0.25">
      <c r="A564" s="7"/>
      <c r="B564" s="111" t="s">
        <v>97</v>
      </c>
      <c r="C564" s="111"/>
      <c r="D564" s="111"/>
      <c r="E564" s="111"/>
      <c r="F564" s="111"/>
      <c r="G564" s="111"/>
      <c r="H564" s="111"/>
      <c r="I564" s="111"/>
      <c r="J564" s="111"/>
      <c r="K564" s="111"/>
      <c r="L564" s="112"/>
      <c r="M564" s="62">
        <v>810</v>
      </c>
      <c r="N564" s="63">
        <v>8</v>
      </c>
      <c r="O564" s="63">
        <v>1</v>
      </c>
      <c r="P564" s="64" t="s">
        <v>0</v>
      </c>
      <c r="Q564" s="62" t="s">
        <v>0</v>
      </c>
      <c r="R564" s="113"/>
      <c r="S564" s="113"/>
      <c r="T564" s="65">
        <v>31132144.059999999</v>
      </c>
      <c r="U564" s="66">
        <v>36352390.710000001</v>
      </c>
      <c r="V564" s="66">
        <v>55759510</v>
      </c>
      <c r="W564" s="67">
        <v>32479471.699999999</v>
      </c>
      <c r="X564" s="68">
        <v>155723516.47</v>
      </c>
      <c r="Y564" s="114">
        <v>0</v>
      </c>
      <c r="Z564" s="115"/>
      <c r="AA564" s="9"/>
      <c r="AB564" s="8">
        <v>155723516.47</v>
      </c>
      <c r="AC564" s="6" t="s">
        <v>0</v>
      </c>
    </row>
    <row r="565" spans="1:29" ht="14.4" customHeight="1" x14ac:dyDescent="0.25">
      <c r="A565" s="7"/>
      <c r="B565" s="111" t="s">
        <v>9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2"/>
      <c r="M565" s="62">
        <v>810</v>
      </c>
      <c r="N565" s="63">
        <v>8</v>
      </c>
      <c r="O565" s="63">
        <v>1</v>
      </c>
      <c r="P565" s="64" t="s">
        <v>8</v>
      </c>
      <c r="Q565" s="62" t="s">
        <v>0</v>
      </c>
      <c r="R565" s="113"/>
      <c r="S565" s="113"/>
      <c r="T565" s="65">
        <v>31132144.059999999</v>
      </c>
      <c r="U565" s="66">
        <v>36352390.710000001</v>
      </c>
      <c r="V565" s="66">
        <v>55759510</v>
      </c>
      <c r="W565" s="67">
        <v>32479471.699999999</v>
      </c>
      <c r="X565" s="68">
        <v>155723516.47</v>
      </c>
      <c r="Y565" s="114">
        <v>0</v>
      </c>
      <c r="Z565" s="115"/>
      <c r="AA565" s="9"/>
      <c r="AB565" s="8">
        <v>155723516.47</v>
      </c>
      <c r="AC565" s="6" t="s">
        <v>0</v>
      </c>
    </row>
    <row r="566" spans="1:29" ht="12.75" customHeight="1" x14ac:dyDescent="0.25">
      <c r="A566" s="7"/>
      <c r="B566" s="111" t="s">
        <v>96</v>
      </c>
      <c r="C566" s="111"/>
      <c r="D566" s="111"/>
      <c r="E566" s="111"/>
      <c r="F566" s="111"/>
      <c r="G566" s="111"/>
      <c r="H566" s="111"/>
      <c r="I566" s="111"/>
      <c r="J566" s="111"/>
      <c r="K566" s="111"/>
      <c r="L566" s="112"/>
      <c r="M566" s="62">
        <v>810</v>
      </c>
      <c r="N566" s="63">
        <v>8</v>
      </c>
      <c r="O566" s="63">
        <v>1</v>
      </c>
      <c r="P566" s="64" t="s">
        <v>95</v>
      </c>
      <c r="Q566" s="62" t="s">
        <v>0</v>
      </c>
      <c r="R566" s="113"/>
      <c r="S566" s="113"/>
      <c r="T566" s="65">
        <v>2265249.6</v>
      </c>
      <c r="U566" s="66">
        <v>2441729.44</v>
      </c>
      <c r="V566" s="66">
        <v>5284554.28</v>
      </c>
      <c r="W566" s="67">
        <v>18085154.949999999</v>
      </c>
      <c r="X566" s="68">
        <v>28076688.27</v>
      </c>
      <c r="Y566" s="114">
        <v>0</v>
      </c>
      <c r="Z566" s="115"/>
      <c r="AA566" s="9"/>
      <c r="AB566" s="8">
        <v>28076688.27</v>
      </c>
      <c r="AC566" s="6" t="s">
        <v>0</v>
      </c>
    </row>
    <row r="567" spans="1:29" ht="42.6" customHeight="1" x14ac:dyDescent="0.25">
      <c r="A567" s="7"/>
      <c r="B567" s="111" t="s">
        <v>16</v>
      </c>
      <c r="C567" s="111"/>
      <c r="D567" s="111"/>
      <c r="E567" s="111"/>
      <c r="F567" s="111"/>
      <c r="G567" s="111"/>
      <c r="H567" s="111"/>
      <c r="I567" s="111"/>
      <c r="J567" s="111"/>
      <c r="K567" s="111"/>
      <c r="L567" s="112"/>
      <c r="M567" s="62">
        <v>810</v>
      </c>
      <c r="N567" s="63">
        <v>8</v>
      </c>
      <c r="O567" s="63">
        <v>1</v>
      </c>
      <c r="P567" s="64" t="s">
        <v>95</v>
      </c>
      <c r="Q567" s="62">
        <v>100</v>
      </c>
      <c r="R567" s="113"/>
      <c r="S567" s="113"/>
      <c r="T567" s="65">
        <v>834585.72</v>
      </c>
      <c r="U567" s="66">
        <v>1424399.73</v>
      </c>
      <c r="V567" s="66">
        <v>162266.85999999999</v>
      </c>
      <c r="W567" s="67">
        <v>15725789.689999999</v>
      </c>
      <c r="X567" s="68">
        <v>18147042</v>
      </c>
      <c r="Y567" s="114">
        <v>0</v>
      </c>
      <c r="Z567" s="115"/>
      <c r="AA567" s="9"/>
      <c r="AB567" s="8">
        <v>18147042</v>
      </c>
      <c r="AC567" s="6" t="s">
        <v>0</v>
      </c>
    </row>
    <row r="568" spans="1:29" ht="13.2" customHeight="1" x14ac:dyDescent="0.25">
      <c r="A568" s="7"/>
      <c r="B568" s="111" t="s">
        <v>15</v>
      </c>
      <c r="C568" s="111"/>
      <c r="D568" s="111"/>
      <c r="E568" s="111"/>
      <c r="F568" s="111"/>
      <c r="G568" s="111"/>
      <c r="H568" s="111"/>
      <c r="I568" s="111"/>
      <c r="J568" s="111"/>
      <c r="K568" s="111"/>
      <c r="L568" s="112"/>
      <c r="M568" s="62">
        <v>810</v>
      </c>
      <c r="N568" s="63">
        <v>8</v>
      </c>
      <c r="O568" s="63">
        <v>1</v>
      </c>
      <c r="P568" s="64" t="s">
        <v>95</v>
      </c>
      <c r="Q568" s="62">
        <v>110</v>
      </c>
      <c r="R568" s="113"/>
      <c r="S568" s="113"/>
      <c r="T568" s="65">
        <v>834585.72</v>
      </c>
      <c r="U568" s="66">
        <v>1424399.73</v>
      </c>
      <c r="V568" s="66">
        <v>162266.85999999999</v>
      </c>
      <c r="W568" s="67">
        <v>15725789.689999999</v>
      </c>
      <c r="X568" s="68">
        <v>18147042</v>
      </c>
      <c r="Y568" s="114">
        <v>0</v>
      </c>
      <c r="Z568" s="115"/>
      <c r="AA568" s="9"/>
      <c r="AB568" s="8">
        <v>18147042</v>
      </c>
      <c r="AC568" s="6" t="s">
        <v>0</v>
      </c>
    </row>
    <row r="569" spans="1:29" ht="25.2" customHeight="1" x14ac:dyDescent="0.25">
      <c r="A569" s="7"/>
      <c r="B569" s="111" t="s">
        <v>14</v>
      </c>
      <c r="C569" s="111"/>
      <c r="D569" s="111"/>
      <c r="E569" s="111"/>
      <c r="F569" s="111"/>
      <c r="G569" s="111"/>
      <c r="H569" s="111"/>
      <c r="I569" s="111"/>
      <c r="J569" s="111"/>
      <c r="K569" s="111"/>
      <c r="L569" s="112"/>
      <c r="M569" s="62">
        <v>810</v>
      </c>
      <c r="N569" s="63">
        <v>8</v>
      </c>
      <c r="O569" s="63">
        <v>1</v>
      </c>
      <c r="P569" s="64" t="s">
        <v>95</v>
      </c>
      <c r="Q569" s="62">
        <v>200</v>
      </c>
      <c r="R569" s="113"/>
      <c r="S569" s="113"/>
      <c r="T569" s="65">
        <v>1429350.88</v>
      </c>
      <c r="U569" s="66">
        <v>946242.59</v>
      </c>
      <c r="V569" s="66">
        <v>4976961.42</v>
      </c>
      <c r="W569" s="67">
        <v>2291475.2599999998</v>
      </c>
      <c r="X569" s="68">
        <v>9644030.1499999985</v>
      </c>
      <c r="Y569" s="114">
        <v>0</v>
      </c>
      <c r="Z569" s="115"/>
      <c r="AA569" s="9"/>
      <c r="AB569" s="8">
        <v>9644030.1500000004</v>
      </c>
      <c r="AC569" s="6" t="s">
        <v>0</v>
      </c>
    </row>
    <row r="570" spans="1:29" ht="21" customHeight="1" x14ac:dyDescent="0.25">
      <c r="A570" s="7"/>
      <c r="B570" s="111" t="s">
        <v>13</v>
      </c>
      <c r="C570" s="111"/>
      <c r="D570" s="111"/>
      <c r="E570" s="111"/>
      <c r="F570" s="111"/>
      <c r="G570" s="111"/>
      <c r="H570" s="111"/>
      <c r="I570" s="111"/>
      <c r="J570" s="111"/>
      <c r="K570" s="111"/>
      <c r="L570" s="112"/>
      <c r="M570" s="62">
        <v>810</v>
      </c>
      <c r="N570" s="63">
        <v>8</v>
      </c>
      <c r="O570" s="63">
        <v>1</v>
      </c>
      <c r="P570" s="64" t="s">
        <v>95</v>
      </c>
      <c r="Q570" s="62">
        <v>240</v>
      </c>
      <c r="R570" s="113"/>
      <c r="S570" s="113"/>
      <c r="T570" s="65">
        <v>1429350.88</v>
      </c>
      <c r="U570" s="66">
        <v>946242.59</v>
      </c>
      <c r="V570" s="66">
        <v>4976961.42</v>
      </c>
      <c r="W570" s="67">
        <v>2291475.2599999998</v>
      </c>
      <c r="X570" s="68">
        <v>9644030.1499999985</v>
      </c>
      <c r="Y570" s="114">
        <v>0</v>
      </c>
      <c r="Z570" s="115"/>
      <c r="AA570" s="9"/>
      <c r="AB570" s="8">
        <v>9644030.1500000004</v>
      </c>
      <c r="AC570" s="6" t="s">
        <v>0</v>
      </c>
    </row>
    <row r="571" spans="1:29" ht="22.8" customHeight="1" x14ac:dyDescent="0.25">
      <c r="A571" s="7"/>
      <c r="B571" s="111" t="s">
        <v>78</v>
      </c>
      <c r="C571" s="111"/>
      <c r="D571" s="111"/>
      <c r="E571" s="111"/>
      <c r="F571" s="111"/>
      <c r="G571" s="111"/>
      <c r="H571" s="111"/>
      <c r="I571" s="111"/>
      <c r="J571" s="111"/>
      <c r="K571" s="111"/>
      <c r="L571" s="112"/>
      <c r="M571" s="62">
        <v>810</v>
      </c>
      <c r="N571" s="63">
        <v>8</v>
      </c>
      <c r="O571" s="63">
        <v>1</v>
      </c>
      <c r="P571" s="64" t="s">
        <v>95</v>
      </c>
      <c r="Q571" s="62">
        <v>400</v>
      </c>
      <c r="R571" s="113"/>
      <c r="S571" s="113"/>
      <c r="T571" s="65">
        <v>0</v>
      </c>
      <c r="U571" s="66">
        <v>14056.12</v>
      </c>
      <c r="V571" s="66">
        <v>0</v>
      </c>
      <c r="W571" s="67">
        <v>0</v>
      </c>
      <c r="X571" s="68">
        <v>14056.12</v>
      </c>
      <c r="Y571" s="114">
        <v>0</v>
      </c>
      <c r="Z571" s="115"/>
      <c r="AA571" s="9"/>
      <c r="AB571" s="8">
        <v>14056.12</v>
      </c>
      <c r="AC571" s="6" t="s">
        <v>0</v>
      </c>
    </row>
    <row r="572" spans="1:29" ht="12.75" customHeight="1" x14ac:dyDescent="0.25">
      <c r="A572" s="7"/>
      <c r="B572" s="111" t="s">
        <v>77</v>
      </c>
      <c r="C572" s="111"/>
      <c r="D572" s="111"/>
      <c r="E572" s="111"/>
      <c r="F572" s="111"/>
      <c r="G572" s="111"/>
      <c r="H572" s="111"/>
      <c r="I572" s="111"/>
      <c r="J572" s="111"/>
      <c r="K572" s="111"/>
      <c r="L572" s="112"/>
      <c r="M572" s="62">
        <v>810</v>
      </c>
      <c r="N572" s="63">
        <v>8</v>
      </c>
      <c r="O572" s="63">
        <v>1</v>
      </c>
      <c r="P572" s="64" t="s">
        <v>95</v>
      </c>
      <c r="Q572" s="62">
        <v>410</v>
      </c>
      <c r="R572" s="113"/>
      <c r="S572" s="113"/>
      <c r="T572" s="65">
        <v>0</v>
      </c>
      <c r="U572" s="66">
        <v>14056.12</v>
      </c>
      <c r="V572" s="66">
        <v>0</v>
      </c>
      <c r="W572" s="67">
        <v>0</v>
      </c>
      <c r="X572" s="68">
        <v>14056.12</v>
      </c>
      <c r="Y572" s="114">
        <v>0</v>
      </c>
      <c r="Z572" s="115"/>
      <c r="AA572" s="9"/>
      <c r="AB572" s="8">
        <v>14056.12</v>
      </c>
      <c r="AC572" s="6" t="s">
        <v>0</v>
      </c>
    </row>
    <row r="573" spans="1:29" ht="12.75" customHeight="1" x14ac:dyDescent="0.25">
      <c r="A573" s="7"/>
      <c r="B573" s="111" t="s">
        <v>20</v>
      </c>
      <c r="C573" s="111"/>
      <c r="D573" s="111"/>
      <c r="E573" s="111"/>
      <c r="F573" s="111"/>
      <c r="G573" s="111"/>
      <c r="H573" s="111"/>
      <c r="I573" s="111"/>
      <c r="J573" s="111"/>
      <c r="K573" s="111"/>
      <c r="L573" s="112"/>
      <c r="M573" s="62">
        <v>810</v>
      </c>
      <c r="N573" s="63">
        <v>8</v>
      </c>
      <c r="O573" s="63">
        <v>1</v>
      </c>
      <c r="P573" s="64" t="s">
        <v>95</v>
      </c>
      <c r="Q573" s="62">
        <v>800</v>
      </c>
      <c r="R573" s="113"/>
      <c r="S573" s="113"/>
      <c r="T573" s="65">
        <v>1313</v>
      </c>
      <c r="U573" s="66">
        <v>57031</v>
      </c>
      <c r="V573" s="66">
        <v>145326</v>
      </c>
      <c r="W573" s="67">
        <v>67890</v>
      </c>
      <c r="X573" s="68">
        <v>271560</v>
      </c>
      <c r="Y573" s="114">
        <v>0</v>
      </c>
      <c r="Z573" s="115"/>
      <c r="AA573" s="9"/>
      <c r="AB573" s="8">
        <v>271560</v>
      </c>
      <c r="AC573" s="6" t="s">
        <v>0</v>
      </c>
    </row>
    <row r="574" spans="1:29" ht="14.4" customHeight="1" x14ac:dyDescent="0.25">
      <c r="A574" s="7"/>
      <c r="B574" s="111" t="s">
        <v>19</v>
      </c>
      <c r="C574" s="111"/>
      <c r="D574" s="111"/>
      <c r="E574" s="111"/>
      <c r="F574" s="111"/>
      <c r="G574" s="111"/>
      <c r="H574" s="111"/>
      <c r="I574" s="111"/>
      <c r="J574" s="111"/>
      <c r="K574" s="111"/>
      <c r="L574" s="112"/>
      <c r="M574" s="62">
        <v>810</v>
      </c>
      <c r="N574" s="63">
        <v>8</v>
      </c>
      <c r="O574" s="63">
        <v>1</v>
      </c>
      <c r="P574" s="64" t="s">
        <v>95</v>
      </c>
      <c r="Q574" s="62">
        <v>850</v>
      </c>
      <c r="R574" s="113"/>
      <c r="S574" s="113"/>
      <c r="T574" s="65">
        <v>1313</v>
      </c>
      <c r="U574" s="66">
        <v>57031</v>
      </c>
      <c r="V574" s="66">
        <v>145326</v>
      </c>
      <c r="W574" s="67">
        <v>67890</v>
      </c>
      <c r="X574" s="68">
        <v>271560</v>
      </c>
      <c r="Y574" s="114">
        <v>0</v>
      </c>
      <c r="Z574" s="115"/>
      <c r="AA574" s="9"/>
      <c r="AB574" s="8">
        <v>271560</v>
      </c>
      <c r="AC574" s="6" t="s">
        <v>0</v>
      </c>
    </row>
    <row r="575" spans="1:29" ht="12.75" customHeight="1" x14ac:dyDescent="0.25">
      <c r="A575" s="7"/>
      <c r="B575" s="111" t="s">
        <v>94</v>
      </c>
      <c r="C575" s="111"/>
      <c r="D575" s="111"/>
      <c r="E575" s="111"/>
      <c r="F575" s="111"/>
      <c r="G575" s="111"/>
      <c r="H575" s="111"/>
      <c r="I575" s="111"/>
      <c r="J575" s="111"/>
      <c r="K575" s="111"/>
      <c r="L575" s="112"/>
      <c r="M575" s="62">
        <v>810</v>
      </c>
      <c r="N575" s="63">
        <v>8</v>
      </c>
      <c r="O575" s="63">
        <v>1</v>
      </c>
      <c r="P575" s="64" t="s">
        <v>93</v>
      </c>
      <c r="Q575" s="62" t="s">
        <v>0</v>
      </c>
      <c r="R575" s="113"/>
      <c r="S575" s="113"/>
      <c r="T575" s="65">
        <v>98037.87</v>
      </c>
      <c r="U575" s="66">
        <v>415615.1</v>
      </c>
      <c r="V575" s="66">
        <v>730291.89</v>
      </c>
      <c r="W575" s="67">
        <v>2182761.64</v>
      </c>
      <c r="X575" s="68">
        <v>3426706.5</v>
      </c>
      <c r="Y575" s="114">
        <v>0</v>
      </c>
      <c r="Z575" s="115"/>
      <c r="AA575" s="9"/>
      <c r="AB575" s="8">
        <v>3426706.5</v>
      </c>
      <c r="AC575" s="6" t="s">
        <v>0</v>
      </c>
    </row>
    <row r="576" spans="1:29" ht="45" customHeight="1" x14ac:dyDescent="0.25">
      <c r="A576" s="7"/>
      <c r="B576" s="111" t="s">
        <v>16</v>
      </c>
      <c r="C576" s="111"/>
      <c r="D576" s="111"/>
      <c r="E576" s="111"/>
      <c r="F576" s="111"/>
      <c r="G576" s="111"/>
      <c r="H576" s="111"/>
      <c r="I576" s="111"/>
      <c r="J576" s="111"/>
      <c r="K576" s="111"/>
      <c r="L576" s="112"/>
      <c r="M576" s="62">
        <v>810</v>
      </c>
      <c r="N576" s="63">
        <v>8</v>
      </c>
      <c r="O576" s="63">
        <v>1</v>
      </c>
      <c r="P576" s="64" t="s">
        <v>93</v>
      </c>
      <c r="Q576" s="62">
        <v>100</v>
      </c>
      <c r="R576" s="113"/>
      <c r="S576" s="113"/>
      <c r="T576" s="65">
        <v>41416.199999999997</v>
      </c>
      <c r="U576" s="66">
        <v>79322.070000000007</v>
      </c>
      <c r="V576" s="66">
        <v>43070.09</v>
      </c>
      <c r="W576" s="67">
        <v>1895494.64</v>
      </c>
      <c r="X576" s="68">
        <v>2059303</v>
      </c>
      <c r="Y576" s="114">
        <v>0</v>
      </c>
      <c r="Z576" s="115"/>
      <c r="AA576" s="9"/>
      <c r="AB576" s="8">
        <v>2059303</v>
      </c>
      <c r="AC576" s="6" t="s">
        <v>0</v>
      </c>
    </row>
    <row r="577" spans="1:29" ht="16.2" customHeight="1" x14ac:dyDescent="0.25">
      <c r="A577" s="7"/>
      <c r="B577" s="111" t="s">
        <v>15</v>
      </c>
      <c r="C577" s="111"/>
      <c r="D577" s="111"/>
      <c r="E577" s="111"/>
      <c r="F577" s="111"/>
      <c r="G577" s="111"/>
      <c r="H577" s="111"/>
      <c r="I577" s="111"/>
      <c r="J577" s="111"/>
      <c r="K577" s="111"/>
      <c r="L577" s="112"/>
      <c r="M577" s="62">
        <v>810</v>
      </c>
      <c r="N577" s="63">
        <v>8</v>
      </c>
      <c r="O577" s="63">
        <v>1</v>
      </c>
      <c r="P577" s="64" t="s">
        <v>93</v>
      </c>
      <c r="Q577" s="62">
        <v>110</v>
      </c>
      <c r="R577" s="113"/>
      <c r="S577" s="113"/>
      <c r="T577" s="65">
        <v>41416.199999999997</v>
      </c>
      <c r="U577" s="66">
        <v>79322.070000000007</v>
      </c>
      <c r="V577" s="66">
        <v>43070.09</v>
      </c>
      <c r="W577" s="67">
        <v>1895494.64</v>
      </c>
      <c r="X577" s="68">
        <v>2059303</v>
      </c>
      <c r="Y577" s="114">
        <v>0</v>
      </c>
      <c r="Z577" s="115"/>
      <c r="AA577" s="9"/>
      <c r="AB577" s="8">
        <v>2059303</v>
      </c>
      <c r="AC577" s="6" t="s">
        <v>0</v>
      </c>
    </row>
    <row r="578" spans="1:29" ht="22.8" customHeight="1" x14ac:dyDescent="0.25">
      <c r="A578" s="7"/>
      <c r="B578" s="111" t="s">
        <v>14</v>
      </c>
      <c r="C578" s="111"/>
      <c r="D578" s="111"/>
      <c r="E578" s="111"/>
      <c r="F578" s="111"/>
      <c r="G578" s="111"/>
      <c r="H578" s="111"/>
      <c r="I578" s="111"/>
      <c r="J578" s="111"/>
      <c r="K578" s="111"/>
      <c r="L578" s="112"/>
      <c r="M578" s="62">
        <v>810</v>
      </c>
      <c r="N578" s="63">
        <v>8</v>
      </c>
      <c r="O578" s="63">
        <v>1</v>
      </c>
      <c r="P578" s="64" t="s">
        <v>93</v>
      </c>
      <c r="Q578" s="62">
        <v>200</v>
      </c>
      <c r="R578" s="113"/>
      <c r="S578" s="113"/>
      <c r="T578" s="65">
        <v>56599.6</v>
      </c>
      <c r="U578" s="66">
        <v>245961.58</v>
      </c>
      <c r="V578" s="66">
        <v>501575.32</v>
      </c>
      <c r="W578" s="67">
        <v>196667</v>
      </c>
      <c r="X578" s="68">
        <v>1000803.5</v>
      </c>
      <c r="Y578" s="114">
        <v>0</v>
      </c>
      <c r="Z578" s="115"/>
      <c r="AA578" s="9"/>
      <c r="AB578" s="8">
        <v>1000803.5</v>
      </c>
      <c r="AC578" s="6" t="s">
        <v>0</v>
      </c>
    </row>
    <row r="579" spans="1:29" ht="29.4" customHeight="1" x14ac:dyDescent="0.25">
      <c r="A579" s="7"/>
      <c r="B579" s="111" t="s">
        <v>13</v>
      </c>
      <c r="C579" s="111"/>
      <c r="D579" s="111"/>
      <c r="E579" s="111"/>
      <c r="F579" s="111"/>
      <c r="G579" s="111"/>
      <c r="H579" s="111"/>
      <c r="I579" s="111"/>
      <c r="J579" s="111"/>
      <c r="K579" s="111"/>
      <c r="L579" s="112"/>
      <c r="M579" s="62">
        <v>810</v>
      </c>
      <c r="N579" s="63">
        <v>8</v>
      </c>
      <c r="O579" s="63">
        <v>1</v>
      </c>
      <c r="P579" s="64" t="s">
        <v>93</v>
      </c>
      <c r="Q579" s="62">
        <v>240</v>
      </c>
      <c r="R579" s="113"/>
      <c r="S579" s="113"/>
      <c r="T579" s="65">
        <v>56599.6</v>
      </c>
      <c r="U579" s="66">
        <v>245961.58</v>
      </c>
      <c r="V579" s="66">
        <v>501575.32</v>
      </c>
      <c r="W579" s="67">
        <v>196667</v>
      </c>
      <c r="X579" s="68">
        <v>1000803.5</v>
      </c>
      <c r="Y579" s="114">
        <v>0</v>
      </c>
      <c r="Z579" s="115"/>
      <c r="AA579" s="9"/>
      <c r="AB579" s="8">
        <v>1000803.5</v>
      </c>
      <c r="AC579" s="6" t="s">
        <v>0</v>
      </c>
    </row>
    <row r="580" spans="1:29" ht="12.75" customHeight="1" x14ac:dyDescent="0.25">
      <c r="A580" s="7"/>
      <c r="B580" s="111" t="s">
        <v>20</v>
      </c>
      <c r="C580" s="111"/>
      <c r="D580" s="111"/>
      <c r="E580" s="111"/>
      <c r="F580" s="111"/>
      <c r="G580" s="111"/>
      <c r="H580" s="111"/>
      <c r="I580" s="111"/>
      <c r="J580" s="111"/>
      <c r="K580" s="111"/>
      <c r="L580" s="112"/>
      <c r="M580" s="62">
        <v>810</v>
      </c>
      <c r="N580" s="63">
        <v>8</v>
      </c>
      <c r="O580" s="63">
        <v>1</v>
      </c>
      <c r="P580" s="64" t="s">
        <v>93</v>
      </c>
      <c r="Q580" s="62">
        <v>800</v>
      </c>
      <c r="R580" s="113"/>
      <c r="S580" s="113"/>
      <c r="T580" s="65">
        <v>22.07</v>
      </c>
      <c r="U580" s="66">
        <v>90331.45</v>
      </c>
      <c r="V580" s="66">
        <v>185646.48</v>
      </c>
      <c r="W580" s="67">
        <v>90600</v>
      </c>
      <c r="X580" s="68">
        <v>366600</v>
      </c>
      <c r="Y580" s="114">
        <v>0</v>
      </c>
      <c r="Z580" s="115"/>
      <c r="AA580" s="9"/>
      <c r="AB580" s="8">
        <v>366600</v>
      </c>
      <c r="AC580" s="6" t="s">
        <v>0</v>
      </c>
    </row>
    <row r="581" spans="1:29" ht="14.4" customHeight="1" x14ac:dyDescent="0.25">
      <c r="A581" s="7"/>
      <c r="B581" s="111" t="s">
        <v>19</v>
      </c>
      <c r="C581" s="111"/>
      <c r="D581" s="111"/>
      <c r="E581" s="111"/>
      <c r="F581" s="111"/>
      <c r="G581" s="111"/>
      <c r="H581" s="111"/>
      <c r="I581" s="111"/>
      <c r="J581" s="111"/>
      <c r="K581" s="111"/>
      <c r="L581" s="112"/>
      <c r="M581" s="62">
        <v>810</v>
      </c>
      <c r="N581" s="63">
        <v>8</v>
      </c>
      <c r="O581" s="63">
        <v>1</v>
      </c>
      <c r="P581" s="64" t="s">
        <v>93</v>
      </c>
      <c r="Q581" s="62">
        <v>850</v>
      </c>
      <c r="R581" s="113"/>
      <c r="S581" s="113"/>
      <c r="T581" s="65">
        <v>22.07</v>
      </c>
      <c r="U581" s="66">
        <v>90331.45</v>
      </c>
      <c r="V581" s="66">
        <v>185646.48</v>
      </c>
      <c r="W581" s="67">
        <v>90600</v>
      </c>
      <c r="X581" s="68">
        <v>366600</v>
      </c>
      <c r="Y581" s="114">
        <v>0</v>
      </c>
      <c r="Z581" s="115"/>
      <c r="AA581" s="9"/>
      <c r="AB581" s="8">
        <v>366600</v>
      </c>
      <c r="AC581" s="6" t="s">
        <v>0</v>
      </c>
    </row>
    <row r="582" spans="1:29" ht="12.75" customHeight="1" x14ac:dyDescent="0.25">
      <c r="A582" s="7"/>
      <c r="B582" s="111" t="s">
        <v>92</v>
      </c>
      <c r="C582" s="111"/>
      <c r="D582" s="111"/>
      <c r="E582" s="111"/>
      <c r="F582" s="111"/>
      <c r="G582" s="111"/>
      <c r="H582" s="111"/>
      <c r="I582" s="111"/>
      <c r="J582" s="111"/>
      <c r="K582" s="111"/>
      <c r="L582" s="112"/>
      <c r="M582" s="62">
        <v>810</v>
      </c>
      <c r="N582" s="63">
        <v>8</v>
      </c>
      <c r="O582" s="63">
        <v>1</v>
      </c>
      <c r="P582" s="64" t="s">
        <v>91</v>
      </c>
      <c r="Q582" s="62" t="s">
        <v>0</v>
      </c>
      <c r="R582" s="113"/>
      <c r="S582" s="113"/>
      <c r="T582" s="65">
        <v>403008.02</v>
      </c>
      <c r="U582" s="66">
        <v>1450772.55</v>
      </c>
      <c r="V582" s="66">
        <v>3250351.24</v>
      </c>
      <c r="W582" s="67">
        <v>4776302.2300000004</v>
      </c>
      <c r="X582" s="68">
        <v>9880434.040000001</v>
      </c>
      <c r="Y582" s="114">
        <v>0</v>
      </c>
      <c r="Z582" s="115"/>
      <c r="AA582" s="9"/>
      <c r="AB582" s="8">
        <v>9880434.0399999991</v>
      </c>
      <c r="AC582" s="6" t="s">
        <v>0</v>
      </c>
    </row>
    <row r="583" spans="1:29" ht="42" customHeight="1" x14ac:dyDescent="0.25">
      <c r="A583" s="7"/>
      <c r="B583" s="111" t="s">
        <v>16</v>
      </c>
      <c r="C583" s="111"/>
      <c r="D583" s="111"/>
      <c r="E583" s="111"/>
      <c r="F583" s="111"/>
      <c r="G583" s="111"/>
      <c r="H583" s="111"/>
      <c r="I583" s="111"/>
      <c r="J583" s="111"/>
      <c r="K583" s="111"/>
      <c r="L583" s="112"/>
      <c r="M583" s="62">
        <v>810</v>
      </c>
      <c r="N583" s="63">
        <v>8</v>
      </c>
      <c r="O583" s="63">
        <v>1</v>
      </c>
      <c r="P583" s="64" t="s">
        <v>91</v>
      </c>
      <c r="Q583" s="62">
        <v>100</v>
      </c>
      <c r="R583" s="113"/>
      <c r="S583" s="113"/>
      <c r="T583" s="65">
        <v>264225.84999999998</v>
      </c>
      <c r="U583" s="66">
        <v>351940.97</v>
      </c>
      <c r="V583" s="66">
        <v>1949369.69</v>
      </c>
      <c r="W583" s="67">
        <v>4177849.49</v>
      </c>
      <c r="X583" s="68">
        <v>6743386</v>
      </c>
      <c r="Y583" s="114">
        <v>0</v>
      </c>
      <c r="Z583" s="115"/>
      <c r="AA583" s="9"/>
      <c r="AB583" s="8">
        <v>6743386</v>
      </c>
      <c r="AC583" s="6" t="s">
        <v>0</v>
      </c>
    </row>
    <row r="584" spans="1:29" ht="13.2" customHeight="1" x14ac:dyDescent="0.25">
      <c r="A584" s="7"/>
      <c r="B584" s="111" t="s">
        <v>15</v>
      </c>
      <c r="C584" s="111"/>
      <c r="D584" s="111"/>
      <c r="E584" s="111"/>
      <c r="F584" s="111"/>
      <c r="G584" s="111"/>
      <c r="H584" s="111"/>
      <c r="I584" s="111"/>
      <c r="J584" s="111"/>
      <c r="K584" s="111"/>
      <c r="L584" s="112"/>
      <c r="M584" s="62">
        <v>810</v>
      </c>
      <c r="N584" s="63">
        <v>8</v>
      </c>
      <c r="O584" s="63">
        <v>1</v>
      </c>
      <c r="P584" s="64" t="s">
        <v>91</v>
      </c>
      <c r="Q584" s="62">
        <v>110</v>
      </c>
      <c r="R584" s="113"/>
      <c r="S584" s="113"/>
      <c r="T584" s="65">
        <v>264225.84999999998</v>
      </c>
      <c r="U584" s="66">
        <v>351940.97</v>
      </c>
      <c r="V584" s="66">
        <v>1949369.69</v>
      </c>
      <c r="W584" s="67">
        <v>4177849.49</v>
      </c>
      <c r="X584" s="68">
        <v>6743386</v>
      </c>
      <c r="Y584" s="114">
        <v>0</v>
      </c>
      <c r="Z584" s="115"/>
      <c r="AA584" s="9"/>
      <c r="AB584" s="8">
        <v>6743386</v>
      </c>
      <c r="AC584" s="6" t="s">
        <v>0</v>
      </c>
    </row>
    <row r="585" spans="1:29" ht="22.2" customHeight="1" x14ac:dyDescent="0.25">
      <c r="A585" s="7"/>
      <c r="B585" s="111" t="s">
        <v>14</v>
      </c>
      <c r="C585" s="111"/>
      <c r="D585" s="111"/>
      <c r="E585" s="111"/>
      <c r="F585" s="111"/>
      <c r="G585" s="111"/>
      <c r="H585" s="111"/>
      <c r="I585" s="111"/>
      <c r="J585" s="111"/>
      <c r="K585" s="111"/>
      <c r="L585" s="112"/>
      <c r="M585" s="62">
        <v>810</v>
      </c>
      <c r="N585" s="63">
        <v>8</v>
      </c>
      <c r="O585" s="63">
        <v>1</v>
      </c>
      <c r="P585" s="64" t="s">
        <v>91</v>
      </c>
      <c r="Q585" s="62">
        <v>200</v>
      </c>
      <c r="R585" s="113"/>
      <c r="S585" s="113"/>
      <c r="T585" s="65">
        <v>138781.17000000001</v>
      </c>
      <c r="U585" s="66">
        <v>1096596.58</v>
      </c>
      <c r="V585" s="66">
        <v>1294517.55</v>
      </c>
      <c r="W585" s="67">
        <v>596452.74</v>
      </c>
      <c r="X585" s="68">
        <v>3126348.04</v>
      </c>
      <c r="Y585" s="114">
        <v>0</v>
      </c>
      <c r="Z585" s="115"/>
      <c r="AA585" s="9"/>
      <c r="AB585" s="8">
        <v>3126348.04</v>
      </c>
      <c r="AC585" s="6" t="s">
        <v>0</v>
      </c>
    </row>
    <row r="586" spans="1:29" ht="22.2" customHeight="1" x14ac:dyDescent="0.25">
      <c r="A586" s="7"/>
      <c r="B586" s="111" t="s">
        <v>13</v>
      </c>
      <c r="C586" s="111"/>
      <c r="D586" s="111"/>
      <c r="E586" s="111"/>
      <c r="F586" s="111"/>
      <c r="G586" s="111"/>
      <c r="H586" s="111"/>
      <c r="I586" s="111"/>
      <c r="J586" s="111"/>
      <c r="K586" s="111"/>
      <c r="L586" s="112"/>
      <c r="M586" s="62">
        <v>810</v>
      </c>
      <c r="N586" s="63">
        <v>8</v>
      </c>
      <c r="O586" s="63">
        <v>1</v>
      </c>
      <c r="P586" s="64" t="s">
        <v>91</v>
      </c>
      <c r="Q586" s="62">
        <v>240</v>
      </c>
      <c r="R586" s="113"/>
      <c r="S586" s="113"/>
      <c r="T586" s="65">
        <v>138781.17000000001</v>
      </c>
      <c r="U586" s="66">
        <v>1096596.58</v>
      </c>
      <c r="V586" s="66">
        <v>1294517.55</v>
      </c>
      <c r="W586" s="67">
        <v>596452.74</v>
      </c>
      <c r="X586" s="68">
        <v>3126348.04</v>
      </c>
      <c r="Y586" s="114">
        <v>0</v>
      </c>
      <c r="Z586" s="115"/>
      <c r="AA586" s="9"/>
      <c r="AB586" s="8">
        <v>3126348.04</v>
      </c>
      <c r="AC586" s="6" t="s">
        <v>0</v>
      </c>
    </row>
    <row r="587" spans="1:29" ht="12.75" customHeight="1" x14ac:dyDescent="0.25">
      <c r="A587" s="7"/>
      <c r="B587" s="111" t="s">
        <v>20</v>
      </c>
      <c r="C587" s="111"/>
      <c r="D587" s="111"/>
      <c r="E587" s="111"/>
      <c r="F587" s="111"/>
      <c r="G587" s="111"/>
      <c r="H587" s="111"/>
      <c r="I587" s="111"/>
      <c r="J587" s="111"/>
      <c r="K587" s="111"/>
      <c r="L587" s="112"/>
      <c r="M587" s="62">
        <v>810</v>
      </c>
      <c r="N587" s="63">
        <v>8</v>
      </c>
      <c r="O587" s="63">
        <v>1</v>
      </c>
      <c r="P587" s="64" t="s">
        <v>91</v>
      </c>
      <c r="Q587" s="62">
        <v>800</v>
      </c>
      <c r="R587" s="113"/>
      <c r="S587" s="113"/>
      <c r="T587" s="65">
        <v>1</v>
      </c>
      <c r="U587" s="66">
        <v>2235</v>
      </c>
      <c r="V587" s="66">
        <v>6464</v>
      </c>
      <c r="W587" s="67">
        <v>2000</v>
      </c>
      <c r="X587" s="68">
        <v>10700</v>
      </c>
      <c r="Y587" s="114">
        <v>0</v>
      </c>
      <c r="Z587" s="115"/>
      <c r="AA587" s="9"/>
      <c r="AB587" s="8">
        <v>10700</v>
      </c>
      <c r="AC587" s="6" t="s">
        <v>0</v>
      </c>
    </row>
    <row r="588" spans="1:29" ht="14.4" customHeight="1" x14ac:dyDescent="0.25">
      <c r="A588" s="7"/>
      <c r="B588" s="111" t="s">
        <v>19</v>
      </c>
      <c r="C588" s="111"/>
      <c r="D588" s="111"/>
      <c r="E588" s="111"/>
      <c r="F588" s="111"/>
      <c r="G588" s="111"/>
      <c r="H588" s="111"/>
      <c r="I588" s="111"/>
      <c r="J588" s="111"/>
      <c r="K588" s="111"/>
      <c r="L588" s="112"/>
      <c r="M588" s="62">
        <v>810</v>
      </c>
      <c r="N588" s="63">
        <v>8</v>
      </c>
      <c r="O588" s="63">
        <v>1</v>
      </c>
      <c r="P588" s="64" t="s">
        <v>91</v>
      </c>
      <c r="Q588" s="62">
        <v>850</v>
      </c>
      <c r="R588" s="113"/>
      <c r="S588" s="113"/>
      <c r="T588" s="65">
        <v>1</v>
      </c>
      <c r="U588" s="66">
        <v>2235</v>
      </c>
      <c r="V588" s="66">
        <v>6464</v>
      </c>
      <c r="W588" s="67">
        <v>2000</v>
      </c>
      <c r="X588" s="68">
        <v>10700</v>
      </c>
      <c r="Y588" s="114">
        <v>0</v>
      </c>
      <c r="Z588" s="115"/>
      <c r="AA588" s="9"/>
      <c r="AB588" s="8">
        <v>10700</v>
      </c>
      <c r="AC588" s="6" t="s">
        <v>0</v>
      </c>
    </row>
    <row r="589" spans="1:29" ht="25.2" customHeight="1" x14ac:dyDescent="0.25">
      <c r="A589" s="7"/>
      <c r="B589" s="111" t="s">
        <v>90</v>
      </c>
      <c r="C589" s="111"/>
      <c r="D589" s="111"/>
      <c r="E589" s="111"/>
      <c r="F589" s="111"/>
      <c r="G589" s="111"/>
      <c r="H589" s="111"/>
      <c r="I589" s="111"/>
      <c r="J589" s="111"/>
      <c r="K589" s="111"/>
      <c r="L589" s="112"/>
      <c r="M589" s="62">
        <v>810</v>
      </c>
      <c r="N589" s="63">
        <v>8</v>
      </c>
      <c r="O589" s="63">
        <v>1</v>
      </c>
      <c r="P589" s="64" t="s">
        <v>89</v>
      </c>
      <c r="Q589" s="62" t="s">
        <v>0</v>
      </c>
      <c r="R589" s="113"/>
      <c r="S589" s="113"/>
      <c r="T589" s="65">
        <v>762426.7</v>
      </c>
      <c r="U589" s="66">
        <v>447201.31</v>
      </c>
      <c r="V589" s="66">
        <v>2333725.0699999998</v>
      </c>
      <c r="W589" s="67">
        <v>2440248.08</v>
      </c>
      <c r="X589" s="68">
        <v>5983601.1600000001</v>
      </c>
      <c r="Y589" s="114">
        <v>0</v>
      </c>
      <c r="Z589" s="115"/>
      <c r="AA589" s="9"/>
      <c r="AB589" s="8">
        <v>5983601.1600000001</v>
      </c>
      <c r="AC589" s="6" t="s">
        <v>0</v>
      </c>
    </row>
    <row r="590" spans="1:29" ht="48.6" customHeight="1" x14ac:dyDescent="0.25">
      <c r="A590" s="7"/>
      <c r="B590" s="111" t="s">
        <v>16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2"/>
      <c r="M590" s="62">
        <v>810</v>
      </c>
      <c r="N590" s="63">
        <v>8</v>
      </c>
      <c r="O590" s="63">
        <v>1</v>
      </c>
      <c r="P590" s="64" t="s">
        <v>89</v>
      </c>
      <c r="Q590" s="62">
        <v>100</v>
      </c>
      <c r="R590" s="113"/>
      <c r="S590" s="113"/>
      <c r="T590" s="65">
        <v>106183.58</v>
      </c>
      <c r="U590" s="66">
        <v>82960.61</v>
      </c>
      <c r="V590" s="66">
        <v>123964.83</v>
      </c>
      <c r="W590" s="67">
        <v>1554799.98</v>
      </c>
      <c r="X590" s="68">
        <v>1867909</v>
      </c>
      <c r="Y590" s="114">
        <v>0</v>
      </c>
      <c r="Z590" s="115"/>
      <c r="AA590" s="9"/>
      <c r="AB590" s="8">
        <v>1867909</v>
      </c>
      <c r="AC590" s="6" t="s">
        <v>0</v>
      </c>
    </row>
    <row r="591" spans="1:29" ht="13.2" customHeight="1" x14ac:dyDescent="0.25">
      <c r="A591" s="7"/>
      <c r="B591" s="111" t="s">
        <v>15</v>
      </c>
      <c r="C591" s="111"/>
      <c r="D591" s="111"/>
      <c r="E591" s="111"/>
      <c r="F591" s="111"/>
      <c r="G591" s="111"/>
      <c r="H591" s="111"/>
      <c r="I591" s="111"/>
      <c r="J591" s="111"/>
      <c r="K591" s="111"/>
      <c r="L591" s="112"/>
      <c r="M591" s="62">
        <v>810</v>
      </c>
      <c r="N591" s="63">
        <v>8</v>
      </c>
      <c r="O591" s="63">
        <v>1</v>
      </c>
      <c r="P591" s="64" t="s">
        <v>89</v>
      </c>
      <c r="Q591" s="62">
        <v>110</v>
      </c>
      <c r="R591" s="113"/>
      <c r="S591" s="113"/>
      <c r="T591" s="65">
        <v>106183.58</v>
      </c>
      <c r="U591" s="66">
        <v>82960.61</v>
      </c>
      <c r="V591" s="66">
        <v>123964.83</v>
      </c>
      <c r="W591" s="67">
        <v>1554799.98</v>
      </c>
      <c r="X591" s="68">
        <v>1867909</v>
      </c>
      <c r="Y591" s="114">
        <v>0</v>
      </c>
      <c r="Z591" s="115"/>
      <c r="AA591" s="9"/>
      <c r="AB591" s="8">
        <v>1867909</v>
      </c>
      <c r="AC591" s="6" t="s">
        <v>0</v>
      </c>
    </row>
    <row r="592" spans="1:29" ht="22.2" customHeight="1" x14ac:dyDescent="0.25">
      <c r="A592" s="7"/>
      <c r="B592" s="111" t="s">
        <v>14</v>
      </c>
      <c r="C592" s="111"/>
      <c r="D592" s="111"/>
      <c r="E592" s="111"/>
      <c r="F592" s="111"/>
      <c r="G592" s="111"/>
      <c r="H592" s="111"/>
      <c r="I592" s="111"/>
      <c r="J592" s="111"/>
      <c r="K592" s="111"/>
      <c r="L592" s="112"/>
      <c r="M592" s="62">
        <v>810</v>
      </c>
      <c r="N592" s="63">
        <v>8</v>
      </c>
      <c r="O592" s="63">
        <v>1</v>
      </c>
      <c r="P592" s="64" t="s">
        <v>89</v>
      </c>
      <c r="Q592" s="62">
        <v>200</v>
      </c>
      <c r="R592" s="113"/>
      <c r="S592" s="113"/>
      <c r="T592" s="65">
        <v>656242.12</v>
      </c>
      <c r="U592" s="66">
        <v>352738.29</v>
      </c>
      <c r="V592" s="66">
        <v>2182263.65</v>
      </c>
      <c r="W592" s="67">
        <v>877434.1</v>
      </c>
      <c r="X592" s="68">
        <v>4068678.1599999997</v>
      </c>
      <c r="Y592" s="114">
        <v>0</v>
      </c>
      <c r="Z592" s="115"/>
      <c r="AA592" s="9"/>
      <c r="AB592" s="8">
        <v>4068678.16</v>
      </c>
      <c r="AC592" s="6" t="s">
        <v>0</v>
      </c>
    </row>
    <row r="593" spans="1:29" ht="21" customHeight="1" x14ac:dyDescent="0.25">
      <c r="A593" s="7"/>
      <c r="B593" s="111" t="s">
        <v>13</v>
      </c>
      <c r="C593" s="111"/>
      <c r="D593" s="111"/>
      <c r="E593" s="111"/>
      <c r="F593" s="111"/>
      <c r="G593" s="111"/>
      <c r="H593" s="111"/>
      <c r="I593" s="111"/>
      <c r="J593" s="111"/>
      <c r="K593" s="111"/>
      <c r="L593" s="112"/>
      <c r="M593" s="62">
        <v>810</v>
      </c>
      <c r="N593" s="63">
        <v>8</v>
      </c>
      <c r="O593" s="63">
        <v>1</v>
      </c>
      <c r="P593" s="64" t="s">
        <v>89</v>
      </c>
      <c r="Q593" s="62">
        <v>240</v>
      </c>
      <c r="R593" s="113"/>
      <c r="S593" s="113"/>
      <c r="T593" s="65">
        <v>656242.12</v>
      </c>
      <c r="U593" s="66">
        <v>352738.29</v>
      </c>
      <c r="V593" s="66">
        <v>2182263.65</v>
      </c>
      <c r="W593" s="67">
        <v>877434.1</v>
      </c>
      <c r="X593" s="68">
        <v>4068678.1599999997</v>
      </c>
      <c r="Y593" s="114">
        <v>0</v>
      </c>
      <c r="Z593" s="115"/>
      <c r="AA593" s="9"/>
      <c r="AB593" s="8">
        <v>4068678.16</v>
      </c>
      <c r="AC593" s="6" t="s">
        <v>0</v>
      </c>
    </row>
    <row r="594" spans="1:29" ht="12.75" customHeight="1" x14ac:dyDescent="0.25">
      <c r="A594" s="7"/>
      <c r="B594" s="111" t="s">
        <v>20</v>
      </c>
      <c r="C594" s="111"/>
      <c r="D594" s="111"/>
      <c r="E594" s="111"/>
      <c r="F594" s="111"/>
      <c r="G594" s="111"/>
      <c r="H594" s="111"/>
      <c r="I594" s="111"/>
      <c r="J594" s="111"/>
      <c r="K594" s="111"/>
      <c r="L594" s="112"/>
      <c r="M594" s="62">
        <v>810</v>
      </c>
      <c r="N594" s="63">
        <v>8</v>
      </c>
      <c r="O594" s="63">
        <v>1</v>
      </c>
      <c r="P594" s="64" t="s">
        <v>89</v>
      </c>
      <c r="Q594" s="62">
        <v>800</v>
      </c>
      <c r="R594" s="113"/>
      <c r="S594" s="113"/>
      <c r="T594" s="65">
        <v>1</v>
      </c>
      <c r="U594" s="66">
        <v>11502.41</v>
      </c>
      <c r="V594" s="66">
        <v>27496.59</v>
      </c>
      <c r="W594" s="67">
        <v>8014</v>
      </c>
      <c r="X594" s="68">
        <v>47014</v>
      </c>
      <c r="Y594" s="114">
        <v>0</v>
      </c>
      <c r="Z594" s="115"/>
      <c r="AA594" s="9"/>
      <c r="AB594" s="8">
        <v>47014</v>
      </c>
      <c r="AC594" s="6" t="s">
        <v>0</v>
      </c>
    </row>
    <row r="595" spans="1:29" ht="19.8" customHeight="1" x14ac:dyDescent="0.25">
      <c r="A595" s="7"/>
      <c r="B595" s="111" t="s">
        <v>19</v>
      </c>
      <c r="C595" s="111"/>
      <c r="D595" s="111"/>
      <c r="E595" s="111"/>
      <c r="F595" s="111"/>
      <c r="G595" s="111"/>
      <c r="H595" s="111"/>
      <c r="I595" s="111"/>
      <c r="J595" s="111"/>
      <c r="K595" s="111"/>
      <c r="L595" s="112"/>
      <c r="M595" s="62">
        <v>810</v>
      </c>
      <c r="N595" s="63">
        <v>8</v>
      </c>
      <c r="O595" s="63">
        <v>1</v>
      </c>
      <c r="P595" s="64" t="s">
        <v>89</v>
      </c>
      <c r="Q595" s="62">
        <v>850</v>
      </c>
      <c r="R595" s="113"/>
      <c r="S595" s="113"/>
      <c r="T595" s="65">
        <v>1</v>
      </c>
      <c r="U595" s="66">
        <v>11502.41</v>
      </c>
      <c r="V595" s="66">
        <v>27496.59</v>
      </c>
      <c r="W595" s="67">
        <v>8014</v>
      </c>
      <c r="X595" s="68">
        <v>47014</v>
      </c>
      <c r="Y595" s="114">
        <v>0</v>
      </c>
      <c r="Z595" s="115"/>
      <c r="AA595" s="9"/>
      <c r="AB595" s="8">
        <v>47014</v>
      </c>
      <c r="AC595" s="6" t="s">
        <v>0</v>
      </c>
    </row>
    <row r="596" spans="1:29" ht="28.8" customHeight="1" x14ac:dyDescent="0.25">
      <c r="A596" s="7"/>
      <c r="B596" s="111" t="s">
        <v>79</v>
      </c>
      <c r="C596" s="111"/>
      <c r="D596" s="111"/>
      <c r="E596" s="111"/>
      <c r="F596" s="111"/>
      <c r="G596" s="111"/>
      <c r="H596" s="111"/>
      <c r="I596" s="111"/>
      <c r="J596" s="111"/>
      <c r="K596" s="111"/>
      <c r="L596" s="112"/>
      <c r="M596" s="62">
        <v>810</v>
      </c>
      <c r="N596" s="63">
        <v>8</v>
      </c>
      <c r="O596" s="63">
        <v>1</v>
      </c>
      <c r="P596" s="64" t="s">
        <v>88</v>
      </c>
      <c r="Q596" s="62" t="s">
        <v>0</v>
      </c>
      <c r="R596" s="113"/>
      <c r="S596" s="113"/>
      <c r="T596" s="65">
        <v>0</v>
      </c>
      <c r="U596" s="66">
        <v>0</v>
      </c>
      <c r="V596" s="66">
        <v>240000</v>
      </c>
      <c r="W596" s="67">
        <v>20000</v>
      </c>
      <c r="X596" s="68">
        <v>260000</v>
      </c>
      <c r="Y596" s="114">
        <v>0</v>
      </c>
      <c r="Z596" s="115"/>
      <c r="AA596" s="9"/>
      <c r="AB596" s="8">
        <v>260000</v>
      </c>
      <c r="AC596" s="6" t="s">
        <v>0</v>
      </c>
    </row>
    <row r="597" spans="1:29" ht="23.4" customHeight="1" x14ac:dyDescent="0.25">
      <c r="A597" s="7"/>
      <c r="B597" s="111" t="s">
        <v>78</v>
      </c>
      <c r="C597" s="111"/>
      <c r="D597" s="111"/>
      <c r="E597" s="111"/>
      <c r="F597" s="111"/>
      <c r="G597" s="111"/>
      <c r="H597" s="111"/>
      <c r="I597" s="111"/>
      <c r="J597" s="111"/>
      <c r="K597" s="111"/>
      <c r="L597" s="112"/>
      <c r="M597" s="62">
        <v>810</v>
      </c>
      <c r="N597" s="63">
        <v>8</v>
      </c>
      <c r="O597" s="63">
        <v>1</v>
      </c>
      <c r="P597" s="64" t="s">
        <v>88</v>
      </c>
      <c r="Q597" s="62">
        <v>400</v>
      </c>
      <c r="R597" s="113"/>
      <c r="S597" s="113"/>
      <c r="T597" s="65">
        <v>0</v>
      </c>
      <c r="U597" s="66">
        <v>0</v>
      </c>
      <c r="V597" s="66">
        <v>240000</v>
      </c>
      <c r="W597" s="67">
        <v>20000</v>
      </c>
      <c r="X597" s="68">
        <v>260000</v>
      </c>
      <c r="Y597" s="114">
        <v>0</v>
      </c>
      <c r="Z597" s="115"/>
      <c r="AA597" s="9"/>
      <c r="AB597" s="8">
        <v>260000</v>
      </c>
      <c r="AC597" s="6" t="s">
        <v>0</v>
      </c>
    </row>
    <row r="598" spans="1:29" ht="12.75" customHeight="1" x14ac:dyDescent="0.25">
      <c r="A598" s="7"/>
      <c r="B598" s="111" t="s">
        <v>77</v>
      </c>
      <c r="C598" s="111"/>
      <c r="D598" s="111"/>
      <c r="E598" s="111"/>
      <c r="F598" s="111"/>
      <c r="G598" s="111"/>
      <c r="H598" s="111"/>
      <c r="I598" s="111"/>
      <c r="J598" s="111"/>
      <c r="K598" s="111"/>
      <c r="L598" s="112"/>
      <c r="M598" s="62">
        <v>810</v>
      </c>
      <c r="N598" s="63">
        <v>8</v>
      </c>
      <c r="O598" s="63">
        <v>1</v>
      </c>
      <c r="P598" s="64" t="s">
        <v>88</v>
      </c>
      <c r="Q598" s="62">
        <v>410</v>
      </c>
      <c r="R598" s="113"/>
      <c r="S598" s="113"/>
      <c r="T598" s="65">
        <v>0</v>
      </c>
      <c r="U598" s="66">
        <v>0</v>
      </c>
      <c r="V598" s="66">
        <v>240000</v>
      </c>
      <c r="W598" s="67">
        <v>20000</v>
      </c>
      <c r="X598" s="68">
        <v>260000</v>
      </c>
      <c r="Y598" s="114">
        <v>0</v>
      </c>
      <c r="Z598" s="115"/>
      <c r="AA598" s="9"/>
      <c r="AB598" s="8">
        <v>260000</v>
      </c>
      <c r="AC598" s="6" t="s">
        <v>0</v>
      </c>
    </row>
    <row r="599" spans="1:29" ht="51.6" customHeight="1" x14ac:dyDescent="0.25">
      <c r="A599" s="7"/>
      <c r="B599" s="111" t="s">
        <v>87</v>
      </c>
      <c r="C599" s="111"/>
      <c r="D599" s="111"/>
      <c r="E599" s="111"/>
      <c r="F599" s="111"/>
      <c r="G599" s="111"/>
      <c r="H599" s="111"/>
      <c r="I599" s="111"/>
      <c r="J599" s="111"/>
      <c r="K599" s="111"/>
      <c r="L599" s="112"/>
      <c r="M599" s="62">
        <v>810</v>
      </c>
      <c r="N599" s="63">
        <v>8</v>
      </c>
      <c r="O599" s="63">
        <v>1</v>
      </c>
      <c r="P599" s="64" t="s">
        <v>86</v>
      </c>
      <c r="Q599" s="62" t="s">
        <v>0</v>
      </c>
      <c r="R599" s="113"/>
      <c r="S599" s="113"/>
      <c r="T599" s="65">
        <v>0</v>
      </c>
      <c r="U599" s="66">
        <v>0</v>
      </c>
      <c r="V599" s="66">
        <v>191236</v>
      </c>
      <c r="W599" s="67">
        <v>0</v>
      </c>
      <c r="X599" s="68">
        <v>191236</v>
      </c>
      <c r="Y599" s="114">
        <v>0</v>
      </c>
      <c r="Z599" s="115"/>
      <c r="AA599" s="9"/>
      <c r="AB599" s="8">
        <v>191236</v>
      </c>
      <c r="AC599" s="6" t="s">
        <v>0</v>
      </c>
    </row>
    <row r="600" spans="1:29" ht="23.4" customHeight="1" x14ac:dyDescent="0.25">
      <c r="A600" s="7"/>
      <c r="B600" s="111" t="s">
        <v>14</v>
      </c>
      <c r="C600" s="111"/>
      <c r="D600" s="111"/>
      <c r="E600" s="111"/>
      <c r="F600" s="111"/>
      <c r="G600" s="111"/>
      <c r="H600" s="111"/>
      <c r="I600" s="111"/>
      <c r="J600" s="111"/>
      <c r="K600" s="111"/>
      <c r="L600" s="112"/>
      <c r="M600" s="62">
        <v>810</v>
      </c>
      <c r="N600" s="63">
        <v>8</v>
      </c>
      <c r="O600" s="63">
        <v>1</v>
      </c>
      <c r="P600" s="64" t="s">
        <v>86</v>
      </c>
      <c r="Q600" s="62">
        <v>200</v>
      </c>
      <c r="R600" s="113"/>
      <c r="S600" s="113"/>
      <c r="T600" s="65">
        <v>0</v>
      </c>
      <c r="U600" s="66">
        <v>0</v>
      </c>
      <c r="V600" s="66">
        <v>191236</v>
      </c>
      <c r="W600" s="67">
        <v>0</v>
      </c>
      <c r="X600" s="68">
        <v>191236</v>
      </c>
      <c r="Y600" s="114">
        <v>0</v>
      </c>
      <c r="Z600" s="115"/>
      <c r="AA600" s="9"/>
      <c r="AB600" s="8">
        <v>191236</v>
      </c>
      <c r="AC600" s="6" t="s">
        <v>0</v>
      </c>
    </row>
    <row r="601" spans="1:29" ht="22.2" customHeight="1" x14ac:dyDescent="0.25">
      <c r="A601" s="7"/>
      <c r="B601" s="111" t="s">
        <v>13</v>
      </c>
      <c r="C601" s="111"/>
      <c r="D601" s="111"/>
      <c r="E601" s="111"/>
      <c r="F601" s="111"/>
      <c r="G601" s="111"/>
      <c r="H601" s="111"/>
      <c r="I601" s="111"/>
      <c r="J601" s="111"/>
      <c r="K601" s="111"/>
      <c r="L601" s="112"/>
      <c r="M601" s="62">
        <v>810</v>
      </c>
      <c r="N601" s="63">
        <v>8</v>
      </c>
      <c r="O601" s="63">
        <v>1</v>
      </c>
      <c r="P601" s="64" t="s">
        <v>86</v>
      </c>
      <c r="Q601" s="62">
        <v>240</v>
      </c>
      <c r="R601" s="113"/>
      <c r="S601" s="113"/>
      <c r="T601" s="65">
        <v>0</v>
      </c>
      <c r="U601" s="66">
        <v>0</v>
      </c>
      <c r="V601" s="66">
        <v>191236</v>
      </c>
      <c r="W601" s="67">
        <v>0</v>
      </c>
      <c r="X601" s="68">
        <v>191236</v>
      </c>
      <c r="Y601" s="114">
        <v>0</v>
      </c>
      <c r="Z601" s="115"/>
      <c r="AA601" s="9"/>
      <c r="AB601" s="8">
        <v>191236</v>
      </c>
      <c r="AC601" s="6" t="s">
        <v>0</v>
      </c>
    </row>
    <row r="602" spans="1:29" ht="43.8" customHeight="1" x14ac:dyDescent="0.25">
      <c r="A602" s="7"/>
      <c r="B602" s="111" t="s">
        <v>17</v>
      </c>
      <c r="C602" s="111"/>
      <c r="D602" s="111"/>
      <c r="E602" s="111"/>
      <c r="F602" s="111"/>
      <c r="G602" s="111"/>
      <c r="H602" s="111"/>
      <c r="I602" s="111"/>
      <c r="J602" s="111"/>
      <c r="K602" s="111"/>
      <c r="L602" s="112"/>
      <c r="M602" s="62">
        <v>810</v>
      </c>
      <c r="N602" s="63">
        <v>8</v>
      </c>
      <c r="O602" s="63">
        <v>1</v>
      </c>
      <c r="P602" s="64" t="s">
        <v>12</v>
      </c>
      <c r="Q602" s="62" t="s">
        <v>0</v>
      </c>
      <c r="R602" s="113"/>
      <c r="S602" s="113"/>
      <c r="T602" s="65">
        <v>21759510.59</v>
      </c>
      <c r="U602" s="66">
        <v>24438604.600000001</v>
      </c>
      <c r="V602" s="66">
        <v>33011980.109999999</v>
      </c>
      <c r="W602" s="67">
        <v>3618178.7</v>
      </c>
      <c r="X602" s="68">
        <v>82828274</v>
      </c>
      <c r="Y602" s="114">
        <v>0</v>
      </c>
      <c r="Z602" s="115"/>
      <c r="AA602" s="9"/>
      <c r="AB602" s="8">
        <v>82828274</v>
      </c>
      <c r="AC602" s="6" t="s">
        <v>0</v>
      </c>
    </row>
    <row r="603" spans="1:29" ht="46.2" customHeight="1" x14ac:dyDescent="0.25">
      <c r="A603" s="7"/>
      <c r="B603" s="111" t="s">
        <v>16</v>
      </c>
      <c r="C603" s="111"/>
      <c r="D603" s="111"/>
      <c r="E603" s="111"/>
      <c r="F603" s="111"/>
      <c r="G603" s="111"/>
      <c r="H603" s="111"/>
      <c r="I603" s="111"/>
      <c r="J603" s="111"/>
      <c r="K603" s="111"/>
      <c r="L603" s="112"/>
      <c r="M603" s="62">
        <v>810</v>
      </c>
      <c r="N603" s="63">
        <v>8</v>
      </c>
      <c r="O603" s="63">
        <v>1</v>
      </c>
      <c r="P603" s="64" t="s">
        <v>12</v>
      </c>
      <c r="Q603" s="62">
        <v>100</v>
      </c>
      <c r="R603" s="113"/>
      <c r="S603" s="113"/>
      <c r="T603" s="65">
        <v>19577215.039999999</v>
      </c>
      <c r="U603" s="66">
        <v>21630715.670000002</v>
      </c>
      <c r="V603" s="66">
        <v>27293185.300000001</v>
      </c>
      <c r="W603" s="67">
        <v>2381074.9900000002</v>
      </c>
      <c r="X603" s="68">
        <v>70882191</v>
      </c>
      <c r="Y603" s="114">
        <v>0</v>
      </c>
      <c r="Z603" s="115"/>
      <c r="AA603" s="9"/>
      <c r="AB603" s="8">
        <v>70882191</v>
      </c>
      <c r="AC603" s="6" t="s">
        <v>0</v>
      </c>
    </row>
    <row r="604" spans="1:29" ht="14.4" customHeight="1" x14ac:dyDescent="0.25">
      <c r="A604" s="7"/>
      <c r="B604" s="111" t="s">
        <v>15</v>
      </c>
      <c r="C604" s="111"/>
      <c r="D604" s="111"/>
      <c r="E604" s="111"/>
      <c r="F604" s="111"/>
      <c r="G604" s="111"/>
      <c r="H604" s="111"/>
      <c r="I604" s="111"/>
      <c r="J604" s="111"/>
      <c r="K604" s="111"/>
      <c r="L604" s="112"/>
      <c r="M604" s="62">
        <v>810</v>
      </c>
      <c r="N604" s="63">
        <v>8</v>
      </c>
      <c r="O604" s="63">
        <v>1</v>
      </c>
      <c r="P604" s="64" t="s">
        <v>12</v>
      </c>
      <c r="Q604" s="62">
        <v>110</v>
      </c>
      <c r="R604" s="113"/>
      <c r="S604" s="113"/>
      <c r="T604" s="65">
        <v>19577215.039999999</v>
      </c>
      <c r="U604" s="66">
        <v>21630715.670000002</v>
      </c>
      <c r="V604" s="66">
        <v>27293185.300000001</v>
      </c>
      <c r="W604" s="67">
        <v>2381074.9900000002</v>
      </c>
      <c r="X604" s="68">
        <v>70882191</v>
      </c>
      <c r="Y604" s="114">
        <v>0</v>
      </c>
      <c r="Z604" s="115"/>
      <c r="AA604" s="9"/>
      <c r="AB604" s="8">
        <v>70882191</v>
      </c>
      <c r="AC604" s="6" t="s">
        <v>0</v>
      </c>
    </row>
    <row r="605" spans="1:29" ht="24" customHeight="1" x14ac:dyDescent="0.25">
      <c r="A605" s="7"/>
      <c r="B605" s="111" t="s">
        <v>14</v>
      </c>
      <c r="C605" s="111"/>
      <c r="D605" s="111"/>
      <c r="E605" s="111"/>
      <c r="F605" s="111"/>
      <c r="G605" s="111"/>
      <c r="H605" s="111"/>
      <c r="I605" s="111"/>
      <c r="J605" s="111"/>
      <c r="K605" s="111"/>
      <c r="L605" s="112"/>
      <c r="M605" s="62">
        <v>810</v>
      </c>
      <c r="N605" s="63">
        <v>8</v>
      </c>
      <c r="O605" s="63">
        <v>1</v>
      </c>
      <c r="P605" s="64" t="s">
        <v>12</v>
      </c>
      <c r="Q605" s="62">
        <v>200</v>
      </c>
      <c r="R605" s="113"/>
      <c r="S605" s="113"/>
      <c r="T605" s="65">
        <v>2182295.5499999998</v>
      </c>
      <c r="U605" s="66">
        <v>2807888.93</v>
      </c>
      <c r="V605" s="66">
        <v>5718794.8099999996</v>
      </c>
      <c r="W605" s="67">
        <v>1237103.71</v>
      </c>
      <c r="X605" s="68">
        <v>11946083</v>
      </c>
      <c r="Y605" s="114">
        <v>0</v>
      </c>
      <c r="Z605" s="115"/>
      <c r="AA605" s="9"/>
      <c r="AB605" s="8">
        <v>11946083</v>
      </c>
      <c r="AC605" s="6" t="s">
        <v>0</v>
      </c>
    </row>
    <row r="606" spans="1:29" ht="23.4" customHeight="1" x14ac:dyDescent="0.25">
      <c r="A606" s="7"/>
      <c r="B606" s="111" t="s">
        <v>13</v>
      </c>
      <c r="C606" s="111"/>
      <c r="D606" s="111"/>
      <c r="E606" s="111"/>
      <c r="F606" s="111"/>
      <c r="G606" s="111"/>
      <c r="H606" s="111"/>
      <c r="I606" s="111"/>
      <c r="J606" s="111"/>
      <c r="K606" s="111"/>
      <c r="L606" s="112"/>
      <c r="M606" s="62">
        <v>810</v>
      </c>
      <c r="N606" s="63">
        <v>8</v>
      </c>
      <c r="O606" s="63">
        <v>1</v>
      </c>
      <c r="P606" s="64" t="s">
        <v>12</v>
      </c>
      <c r="Q606" s="62">
        <v>240</v>
      </c>
      <c r="R606" s="113"/>
      <c r="S606" s="113"/>
      <c r="T606" s="65">
        <v>2182295.5499999998</v>
      </c>
      <c r="U606" s="66">
        <v>2807888.93</v>
      </c>
      <c r="V606" s="66">
        <v>5718794.8099999996</v>
      </c>
      <c r="W606" s="67">
        <v>1237103.71</v>
      </c>
      <c r="X606" s="68">
        <v>11946083</v>
      </c>
      <c r="Y606" s="114">
        <v>0</v>
      </c>
      <c r="Z606" s="115"/>
      <c r="AA606" s="9"/>
      <c r="AB606" s="8">
        <v>11946083</v>
      </c>
      <c r="AC606" s="6" t="s">
        <v>0</v>
      </c>
    </row>
    <row r="607" spans="1:29" ht="42" customHeight="1" x14ac:dyDescent="0.25">
      <c r="A607" s="7"/>
      <c r="B607" s="111" t="s">
        <v>85</v>
      </c>
      <c r="C607" s="111"/>
      <c r="D607" s="111"/>
      <c r="E607" s="111"/>
      <c r="F607" s="111"/>
      <c r="G607" s="111"/>
      <c r="H607" s="111"/>
      <c r="I607" s="111"/>
      <c r="J607" s="111"/>
      <c r="K607" s="111"/>
      <c r="L607" s="112"/>
      <c r="M607" s="62">
        <v>810</v>
      </c>
      <c r="N607" s="63">
        <v>8</v>
      </c>
      <c r="O607" s="63">
        <v>1</v>
      </c>
      <c r="P607" s="64" t="s">
        <v>84</v>
      </c>
      <c r="Q607" s="62" t="s">
        <v>0</v>
      </c>
      <c r="R607" s="113"/>
      <c r="S607" s="113"/>
      <c r="T607" s="65">
        <v>4183263.21</v>
      </c>
      <c r="U607" s="66">
        <v>0</v>
      </c>
      <c r="V607" s="66">
        <v>0.56999999999999995</v>
      </c>
      <c r="W607" s="67">
        <v>0</v>
      </c>
      <c r="X607" s="68">
        <v>4183263.78</v>
      </c>
      <c r="Y607" s="114">
        <v>0</v>
      </c>
      <c r="Z607" s="115"/>
      <c r="AA607" s="9"/>
      <c r="AB607" s="8">
        <v>4183263.78</v>
      </c>
      <c r="AC607" s="6" t="s">
        <v>0</v>
      </c>
    </row>
    <row r="608" spans="1:29" ht="24" customHeight="1" x14ac:dyDescent="0.25">
      <c r="A608" s="7"/>
      <c r="B608" s="111" t="s">
        <v>14</v>
      </c>
      <c r="C608" s="111"/>
      <c r="D608" s="111"/>
      <c r="E608" s="111"/>
      <c r="F608" s="111"/>
      <c r="G608" s="111"/>
      <c r="H608" s="111"/>
      <c r="I608" s="111"/>
      <c r="J608" s="111"/>
      <c r="K608" s="111"/>
      <c r="L608" s="112"/>
      <c r="M608" s="62">
        <v>810</v>
      </c>
      <c r="N608" s="63">
        <v>8</v>
      </c>
      <c r="O608" s="63">
        <v>1</v>
      </c>
      <c r="P608" s="64" t="s">
        <v>84</v>
      </c>
      <c r="Q608" s="62">
        <v>200</v>
      </c>
      <c r="R608" s="113"/>
      <c r="S608" s="113"/>
      <c r="T608" s="65">
        <v>4183263.21</v>
      </c>
      <c r="U608" s="66">
        <v>0</v>
      </c>
      <c r="V608" s="66">
        <v>0.56999999999999995</v>
      </c>
      <c r="W608" s="67">
        <v>0</v>
      </c>
      <c r="X608" s="68">
        <v>4183263.78</v>
      </c>
      <c r="Y608" s="114">
        <v>0</v>
      </c>
      <c r="Z608" s="115"/>
      <c r="AA608" s="9"/>
      <c r="AB608" s="8">
        <v>4183263.78</v>
      </c>
      <c r="AC608" s="6" t="s">
        <v>0</v>
      </c>
    </row>
    <row r="609" spans="1:29" ht="24" customHeight="1" x14ac:dyDescent="0.25">
      <c r="A609" s="7"/>
      <c r="B609" s="111" t="s">
        <v>13</v>
      </c>
      <c r="C609" s="111"/>
      <c r="D609" s="111"/>
      <c r="E609" s="111"/>
      <c r="F609" s="111"/>
      <c r="G609" s="111"/>
      <c r="H609" s="111"/>
      <c r="I609" s="111"/>
      <c r="J609" s="111"/>
      <c r="K609" s="111"/>
      <c r="L609" s="112"/>
      <c r="M609" s="62">
        <v>810</v>
      </c>
      <c r="N609" s="63">
        <v>8</v>
      </c>
      <c r="O609" s="63">
        <v>1</v>
      </c>
      <c r="P609" s="64" t="s">
        <v>84</v>
      </c>
      <c r="Q609" s="62">
        <v>240</v>
      </c>
      <c r="R609" s="113"/>
      <c r="S609" s="113"/>
      <c r="T609" s="65">
        <v>4183263.21</v>
      </c>
      <c r="U609" s="66">
        <v>0</v>
      </c>
      <c r="V609" s="66">
        <v>0.56999999999999995</v>
      </c>
      <c r="W609" s="67">
        <v>0</v>
      </c>
      <c r="X609" s="68">
        <v>4183263.78</v>
      </c>
      <c r="Y609" s="114">
        <v>0</v>
      </c>
      <c r="Z609" s="115"/>
      <c r="AA609" s="9"/>
      <c r="AB609" s="8">
        <v>4183263.78</v>
      </c>
      <c r="AC609" s="6" t="s">
        <v>0</v>
      </c>
    </row>
    <row r="610" spans="1:29" ht="57.6" customHeight="1" x14ac:dyDescent="0.25">
      <c r="A610" s="7"/>
      <c r="B610" s="111" t="s">
        <v>83</v>
      </c>
      <c r="C610" s="111"/>
      <c r="D610" s="111"/>
      <c r="E610" s="111"/>
      <c r="F610" s="111"/>
      <c r="G610" s="111"/>
      <c r="H610" s="111"/>
      <c r="I610" s="111"/>
      <c r="J610" s="111"/>
      <c r="K610" s="111"/>
      <c r="L610" s="112"/>
      <c r="M610" s="62">
        <v>810</v>
      </c>
      <c r="N610" s="63">
        <v>8</v>
      </c>
      <c r="O610" s="63">
        <v>1</v>
      </c>
      <c r="P610" s="64" t="s">
        <v>82</v>
      </c>
      <c r="Q610" s="62" t="s">
        <v>0</v>
      </c>
      <c r="R610" s="113"/>
      <c r="S610" s="113"/>
      <c r="T610" s="65">
        <v>0</v>
      </c>
      <c r="U610" s="66">
        <v>0</v>
      </c>
      <c r="V610" s="66">
        <v>59426</v>
      </c>
      <c r="W610" s="67">
        <v>0</v>
      </c>
      <c r="X610" s="68">
        <v>59426</v>
      </c>
      <c r="Y610" s="114">
        <v>0</v>
      </c>
      <c r="Z610" s="115"/>
      <c r="AA610" s="9"/>
      <c r="AB610" s="8">
        <v>59426</v>
      </c>
      <c r="AC610" s="6" t="s">
        <v>0</v>
      </c>
    </row>
    <row r="611" spans="1:29" ht="19.8" customHeight="1" x14ac:dyDescent="0.25">
      <c r="A611" s="7"/>
      <c r="B611" s="111" t="s">
        <v>14</v>
      </c>
      <c r="C611" s="111"/>
      <c r="D611" s="111"/>
      <c r="E611" s="111"/>
      <c r="F611" s="111"/>
      <c r="G611" s="111"/>
      <c r="H611" s="111"/>
      <c r="I611" s="111"/>
      <c r="J611" s="111"/>
      <c r="K611" s="111"/>
      <c r="L611" s="112"/>
      <c r="M611" s="62">
        <v>810</v>
      </c>
      <c r="N611" s="63">
        <v>8</v>
      </c>
      <c r="O611" s="63">
        <v>1</v>
      </c>
      <c r="P611" s="64" t="s">
        <v>82</v>
      </c>
      <c r="Q611" s="62">
        <v>200</v>
      </c>
      <c r="R611" s="113"/>
      <c r="S611" s="113"/>
      <c r="T611" s="65">
        <v>0</v>
      </c>
      <c r="U611" s="66">
        <v>0</v>
      </c>
      <c r="V611" s="66">
        <v>59426</v>
      </c>
      <c r="W611" s="67">
        <v>0</v>
      </c>
      <c r="X611" s="68">
        <v>59426</v>
      </c>
      <c r="Y611" s="114">
        <v>0</v>
      </c>
      <c r="Z611" s="115"/>
      <c r="AA611" s="9"/>
      <c r="AB611" s="8">
        <v>59426</v>
      </c>
      <c r="AC611" s="6" t="s">
        <v>0</v>
      </c>
    </row>
    <row r="612" spans="1:29" ht="21" customHeight="1" x14ac:dyDescent="0.25">
      <c r="A612" s="7"/>
      <c r="B612" s="111" t="s">
        <v>13</v>
      </c>
      <c r="C612" s="111"/>
      <c r="D612" s="111"/>
      <c r="E612" s="111"/>
      <c r="F612" s="111"/>
      <c r="G612" s="111"/>
      <c r="H612" s="111"/>
      <c r="I612" s="111"/>
      <c r="J612" s="111"/>
      <c r="K612" s="111"/>
      <c r="L612" s="112"/>
      <c r="M612" s="62">
        <v>810</v>
      </c>
      <c r="N612" s="63">
        <v>8</v>
      </c>
      <c r="O612" s="63">
        <v>1</v>
      </c>
      <c r="P612" s="64" t="s">
        <v>82</v>
      </c>
      <c r="Q612" s="62">
        <v>240</v>
      </c>
      <c r="R612" s="113"/>
      <c r="S612" s="113"/>
      <c r="T612" s="65">
        <v>0</v>
      </c>
      <c r="U612" s="66">
        <v>0</v>
      </c>
      <c r="V612" s="66">
        <v>59426</v>
      </c>
      <c r="W612" s="67">
        <v>0</v>
      </c>
      <c r="X612" s="68">
        <v>59426</v>
      </c>
      <c r="Y612" s="114">
        <v>0</v>
      </c>
      <c r="Z612" s="115"/>
      <c r="AA612" s="9"/>
      <c r="AB612" s="8">
        <v>59426</v>
      </c>
      <c r="AC612" s="6" t="s">
        <v>0</v>
      </c>
    </row>
    <row r="613" spans="1:29" ht="31.8" customHeight="1" x14ac:dyDescent="0.25">
      <c r="A613" s="7"/>
      <c r="B613" s="111" t="s">
        <v>81</v>
      </c>
      <c r="C613" s="111"/>
      <c r="D613" s="111"/>
      <c r="E613" s="111"/>
      <c r="F613" s="111"/>
      <c r="G613" s="111"/>
      <c r="H613" s="111"/>
      <c r="I613" s="111"/>
      <c r="J613" s="111"/>
      <c r="K613" s="111"/>
      <c r="L613" s="112"/>
      <c r="M613" s="62">
        <v>810</v>
      </c>
      <c r="N613" s="63">
        <v>8</v>
      </c>
      <c r="O613" s="63">
        <v>1</v>
      </c>
      <c r="P613" s="64" t="s">
        <v>80</v>
      </c>
      <c r="Q613" s="62" t="s">
        <v>0</v>
      </c>
      <c r="R613" s="113"/>
      <c r="S613" s="113"/>
      <c r="T613" s="65">
        <v>1440476.32</v>
      </c>
      <c r="U613" s="66">
        <v>7116366.3300000001</v>
      </c>
      <c r="V613" s="66">
        <v>8776942.3499999996</v>
      </c>
      <c r="W613" s="67">
        <v>475850</v>
      </c>
      <c r="X613" s="68">
        <v>17809635</v>
      </c>
      <c r="Y613" s="114">
        <v>0</v>
      </c>
      <c r="Z613" s="115"/>
      <c r="AA613" s="9"/>
      <c r="AB613" s="8">
        <v>17809635</v>
      </c>
      <c r="AC613" s="6" t="s">
        <v>0</v>
      </c>
    </row>
    <row r="614" spans="1:29" ht="22.8" customHeight="1" x14ac:dyDescent="0.25">
      <c r="A614" s="7"/>
      <c r="B614" s="111" t="s">
        <v>14</v>
      </c>
      <c r="C614" s="111"/>
      <c r="D614" s="111"/>
      <c r="E614" s="111"/>
      <c r="F614" s="111"/>
      <c r="G614" s="111"/>
      <c r="H614" s="111"/>
      <c r="I614" s="111"/>
      <c r="J614" s="111"/>
      <c r="K614" s="111"/>
      <c r="L614" s="112"/>
      <c r="M614" s="62">
        <v>810</v>
      </c>
      <c r="N614" s="63">
        <v>8</v>
      </c>
      <c r="O614" s="63">
        <v>1</v>
      </c>
      <c r="P614" s="64" t="s">
        <v>80</v>
      </c>
      <c r="Q614" s="62">
        <v>200</v>
      </c>
      <c r="R614" s="113"/>
      <c r="S614" s="113"/>
      <c r="T614" s="65">
        <v>1440476.32</v>
      </c>
      <c r="U614" s="66">
        <v>7116366.3300000001</v>
      </c>
      <c r="V614" s="66">
        <v>8776942.3499999996</v>
      </c>
      <c r="W614" s="67">
        <v>475850</v>
      </c>
      <c r="X614" s="68">
        <v>17809635</v>
      </c>
      <c r="Y614" s="114">
        <v>0</v>
      </c>
      <c r="Z614" s="115"/>
      <c r="AA614" s="9"/>
      <c r="AB614" s="8">
        <v>17809635</v>
      </c>
      <c r="AC614" s="6" t="s">
        <v>0</v>
      </c>
    </row>
    <row r="615" spans="1:29" ht="29.4" customHeight="1" x14ac:dyDescent="0.25">
      <c r="A615" s="7"/>
      <c r="B615" s="111" t="s">
        <v>13</v>
      </c>
      <c r="C615" s="111"/>
      <c r="D615" s="111"/>
      <c r="E615" s="111"/>
      <c r="F615" s="111"/>
      <c r="G615" s="111"/>
      <c r="H615" s="111"/>
      <c r="I615" s="111"/>
      <c r="J615" s="111"/>
      <c r="K615" s="111"/>
      <c r="L615" s="112"/>
      <c r="M615" s="62">
        <v>810</v>
      </c>
      <c r="N615" s="63">
        <v>8</v>
      </c>
      <c r="O615" s="63">
        <v>1</v>
      </c>
      <c r="P615" s="64" t="s">
        <v>80</v>
      </c>
      <c r="Q615" s="62">
        <v>240</v>
      </c>
      <c r="R615" s="113"/>
      <c r="S615" s="113"/>
      <c r="T615" s="65">
        <v>1440476.32</v>
      </c>
      <c r="U615" s="66">
        <v>7116366.3300000001</v>
      </c>
      <c r="V615" s="66">
        <v>8776942.3499999996</v>
      </c>
      <c r="W615" s="67">
        <v>475850</v>
      </c>
      <c r="X615" s="68">
        <v>17809635</v>
      </c>
      <c r="Y615" s="114">
        <v>0</v>
      </c>
      <c r="Z615" s="115"/>
      <c r="AA615" s="9"/>
      <c r="AB615" s="8">
        <v>17809635</v>
      </c>
      <c r="AC615" s="6" t="s">
        <v>0</v>
      </c>
    </row>
    <row r="616" spans="1:29" ht="32.4" customHeight="1" x14ac:dyDescent="0.25">
      <c r="A616" s="7"/>
      <c r="B616" s="111" t="s">
        <v>79</v>
      </c>
      <c r="C616" s="111"/>
      <c r="D616" s="111"/>
      <c r="E616" s="111"/>
      <c r="F616" s="111"/>
      <c r="G616" s="111"/>
      <c r="H616" s="111"/>
      <c r="I616" s="111"/>
      <c r="J616" s="111"/>
      <c r="K616" s="111"/>
      <c r="L616" s="112"/>
      <c r="M616" s="62">
        <v>810</v>
      </c>
      <c r="N616" s="63">
        <v>8</v>
      </c>
      <c r="O616" s="63">
        <v>1</v>
      </c>
      <c r="P616" s="64" t="s">
        <v>76</v>
      </c>
      <c r="Q616" s="62" t="s">
        <v>0</v>
      </c>
      <c r="R616" s="113"/>
      <c r="S616" s="113"/>
      <c r="T616" s="65">
        <v>0</v>
      </c>
      <c r="U616" s="66">
        <v>42101.38</v>
      </c>
      <c r="V616" s="66">
        <v>1724054.49</v>
      </c>
      <c r="W616" s="67">
        <v>97186.1</v>
      </c>
      <c r="X616" s="68">
        <v>1863341.97</v>
      </c>
      <c r="Y616" s="114">
        <v>0</v>
      </c>
      <c r="Z616" s="115"/>
      <c r="AA616" s="9"/>
      <c r="AB616" s="8">
        <v>1863341.97</v>
      </c>
      <c r="AC616" s="6" t="s">
        <v>0</v>
      </c>
    </row>
    <row r="617" spans="1:29" ht="24" customHeight="1" x14ac:dyDescent="0.25">
      <c r="A617" s="7"/>
      <c r="B617" s="111" t="s">
        <v>78</v>
      </c>
      <c r="C617" s="111"/>
      <c r="D617" s="111"/>
      <c r="E617" s="111"/>
      <c r="F617" s="111"/>
      <c r="G617" s="111"/>
      <c r="H617" s="111"/>
      <c r="I617" s="111"/>
      <c r="J617" s="111"/>
      <c r="K617" s="111"/>
      <c r="L617" s="112"/>
      <c r="M617" s="62">
        <v>810</v>
      </c>
      <c r="N617" s="63">
        <v>8</v>
      </c>
      <c r="O617" s="63">
        <v>1</v>
      </c>
      <c r="P617" s="64" t="s">
        <v>76</v>
      </c>
      <c r="Q617" s="62">
        <v>400</v>
      </c>
      <c r="R617" s="113"/>
      <c r="S617" s="113"/>
      <c r="T617" s="65">
        <v>0</v>
      </c>
      <c r="U617" s="66">
        <v>42101.38</v>
      </c>
      <c r="V617" s="66">
        <v>1724054.49</v>
      </c>
      <c r="W617" s="67">
        <v>97186.1</v>
      </c>
      <c r="X617" s="68">
        <v>1863341.97</v>
      </c>
      <c r="Y617" s="114">
        <v>0</v>
      </c>
      <c r="Z617" s="115"/>
      <c r="AA617" s="9"/>
      <c r="AB617" s="8">
        <v>1863341.97</v>
      </c>
      <c r="AC617" s="6" t="s">
        <v>0</v>
      </c>
    </row>
    <row r="618" spans="1:29" ht="12.75" customHeight="1" x14ac:dyDescent="0.25">
      <c r="A618" s="7"/>
      <c r="B618" s="111" t="s">
        <v>77</v>
      </c>
      <c r="C618" s="111"/>
      <c r="D618" s="111"/>
      <c r="E618" s="111"/>
      <c r="F618" s="111"/>
      <c r="G618" s="111"/>
      <c r="H618" s="111"/>
      <c r="I618" s="111"/>
      <c r="J618" s="111"/>
      <c r="K618" s="111"/>
      <c r="L618" s="112"/>
      <c r="M618" s="62">
        <v>810</v>
      </c>
      <c r="N618" s="63">
        <v>8</v>
      </c>
      <c r="O618" s="63">
        <v>1</v>
      </c>
      <c r="P618" s="64" t="s">
        <v>76</v>
      </c>
      <c r="Q618" s="62">
        <v>410</v>
      </c>
      <c r="R618" s="113"/>
      <c r="S618" s="113"/>
      <c r="T618" s="65">
        <v>0</v>
      </c>
      <c r="U618" s="66">
        <v>42101.38</v>
      </c>
      <c r="V618" s="66">
        <v>1724054.49</v>
      </c>
      <c r="W618" s="67">
        <v>97186.1</v>
      </c>
      <c r="X618" s="68">
        <v>1863341.97</v>
      </c>
      <c r="Y618" s="114">
        <v>0</v>
      </c>
      <c r="Z618" s="115"/>
      <c r="AA618" s="9"/>
      <c r="AB618" s="8">
        <v>1863341.97</v>
      </c>
      <c r="AC618" s="6" t="s">
        <v>0</v>
      </c>
    </row>
    <row r="619" spans="1:29" ht="16.2" customHeight="1" x14ac:dyDescent="0.25">
      <c r="A619" s="7"/>
      <c r="B619" s="111" t="s">
        <v>75</v>
      </c>
      <c r="C619" s="111"/>
      <c r="D619" s="111"/>
      <c r="E619" s="111"/>
      <c r="F619" s="111"/>
      <c r="G619" s="111"/>
      <c r="H619" s="111"/>
      <c r="I619" s="111"/>
      <c r="J619" s="111"/>
      <c r="K619" s="111"/>
      <c r="L619" s="112"/>
      <c r="M619" s="62">
        <v>810</v>
      </c>
      <c r="N619" s="63">
        <v>8</v>
      </c>
      <c r="O619" s="63">
        <v>1</v>
      </c>
      <c r="P619" s="64" t="s">
        <v>74</v>
      </c>
      <c r="Q619" s="62" t="s">
        <v>0</v>
      </c>
      <c r="R619" s="113"/>
      <c r="S619" s="113"/>
      <c r="T619" s="65">
        <v>0</v>
      </c>
      <c r="U619" s="66">
        <v>0</v>
      </c>
      <c r="V619" s="66">
        <v>156948</v>
      </c>
      <c r="W619" s="67">
        <v>0</v>
      </c>
      <c r="X619" s="68">
        <v>156948</v>
      </c>
      <c r="Y619" s="114">
        <v>0</v>
      </c>
      <c r="Z619" s="115"/>
      <c r="AA619" s="9"/>
      <c r="AB619" s="8">
        <v>156948</v>
      </c>
      <c r="AC619" s="6" t="s">
        <v>0</v>
      </c>
    </row>
    <row r="620" spans="1:29" ht="25.8" customHeight="1" x14ac:dyDescent="0.25">
      <c r="A620" s="7"/>
      <c r="B620" s="111" t="s">
        <v>14</v>
      </c>
      <c r="C620" s="111"/>
      <c r="D620" s="111"/>
      <c r="E620" s="111"/>
      <c r="F620" s="111"/>
      <c r="G620" s="111"/>
      <c r="H620" s="111"/>
      <c r="I620" s="111"/>
      <c r="J620" s="111"/>
      <c r="K620" s="111"/>
      <c r="L620" s="112"/>
      <c r="M620" s="62">
        <v>810</v>
      </c>
      <c r="N620" s="63">
        <v>8</v>
      </c>
      <c r="O620" s="63">
        <v>1</v>
      </c>
      <c r="P620" s="64" t="s">
        <v>74</v>
      </c>
      <c r="Q620" s="62">
        <v>200</v>
      </c>
      <c r="R620" s="113"/>
      <c r="S620" s="113"/>
      <c r="T620" s="65">
        <v>0</v>
      </c>
      <c r="U620" s="66">
        <v>0</v>
      </c>
      <c r="V620" s="66">
        <v>156948</v>
      </c>
      <c r="W620" s="67">
        <v>0</v>
      </c>
      <c r="X620" s="68">
        <v>156948</v>
      </c>
      <c r="Y620" s="114">
        <v>0</v>
      </c>
      <c r="Z620" s="115"/>
      <c r="AA620" s="9"/>
      <c r="AB620" s="8">
        <v>156948</v>
      </c>
      <c r="AC620" s="6" t="s">
        <v>0</v>
      </c>
    </row>
    <row r="621" spans="1:29" ht="29.4" customHeight="1" x14ac:dyDescent="0.25">
      <c r="A621" s="7"/>
      <c r="B621" s="111" t="s">
        <v>13</v>
      </c>
      <c r="C621" s="111"/>
      <c r="D621" s="111"/>
      <c r="E621" s="111"/>
      <c r="F621" s="111"/>
      <c r="G621" s="111"/>
      <c r="H621" s="111"/>
      <c r="I621" s="111"/>
      <c r="J621" s="111"/>
      <c r="K621" s="111"/>
      <c r="L621" s="112"/>
      <c r="M621" s="62">
        <v>810</v>
      </c>
      <c r="N621" s="63">
        <v>8</v>
      </c>
      <c r="O621" s="63">
        <v>1</v>
      </c>
      <c r="P621" s="64" t="s">
        <v>74</v>
      </c>
      <c r="Q621" s="62">
        <v>240</v>
      </c>
      <c r="R621" s="113"/>
      <c r="S621" s="113"/>
      <c r="T621" s="65">
        <v>0</v>
      </c>
      <c r="U621" s="66">
        <v>0</v>
      </c>
      <c r="V621" s="66">
        <v>156948</v>
      </c>
      <c r="W621" s="67">
        <v>0</v>
      </c>
      <c r="X621" s="68">
        <v>156948</v>
      </c>
      <c r="Y621" s="114">
        <v>0</v>
      </c>
      <c r="Z621" s="115"/>
      <c r="AA621" s="9"/>
      <c r="AB621" s="8">
        <v>156948</v>
      </c>
      <c r="AC621" s="6" t="s">
        <v>0</v>
      </c>
    </row>
    <row r="622" spans="1:29" ht="39" customHeight="1" x14ac:dyDescent="0.25">
      <c r="A622" s="7"/>
      <c r="B622" s="111" t="s">
        <v>73</v>
      </c>
      <c r="C622" s="111"/>
      <c r="D622" s="111"/>
      <c r="E622" s="111"/>
      <c r="F622" s="111"/>
      <c r="G622" s="111"/>
      <c r="H622" s="111"/>
      <c r="I622" s="111"/>
      <c r="J622" s="111"/>
      <c r="K622" s="111"/>
      <c r="L622" s="112"/>
      <c r="M622" s="62">
        <v>810</v>
      </c>
      <c r="N622" s="63">
        <v>8</v>
      </c>
      <c r="O622" s="63">
        <v>1</v>
      </c>
      <c r="P622" s="64" t="s">
        <v>72</v>
      </c>
      <c r="Q622" s="62" t="s">
        <v>0</v>
      </c>
      <c r="R622" s="113"/>
      <c r="S622" s="113"/>
      <c r="T622" s="65">
        <v>0</v>
      </c>
      <c r="U622" s="66">
        <v>0</v>
      </c>
      <c r="V622" s="66">
        <v>0</v>
      </c>
      <c r="W622" s="67">
        <v>783790</v>
      </c>
      <c r="X622" s="68">
        <v>783790</v>
      </c>
      <c r="Y622" s="114">
        <v>0</v>
      </c>
      <c r="Z622" s="115"/>
      <c r="AA622" s="9"/>
      <c r="AB622" s="8">
        <v>783790</v>
      </c>
      <c r="AC622" s="6" t="s">
        <v>0</v>
      </c>
    </row>
    <row r="623" spans="1:29" ht="27" customHeight="1" x14ac:dyDescent="0.25">
      <c r="A623" s="7"/>
      <c r="B623" s="111" t="s">
        <v>14</v>
      </c>
      <c r="C623" s="111"/>
      <c r="D623" s="111"/>
      <c r="E623" s="111"/>
      <c r="F623" s="111"/>
      <c r="G623" s="111"/>
      <c r="H623" s="111"/>
      <c r="I623" s="111"/>
      <c r="J623" s="111"/>
      <c r="K623" s="111"/>
      <c r="L623" s="112"/>
      <c r="M623" s="62">
        <v>810</v>
      </c>
      <c r="N623" s="63">
        <v>8</v>
      </c>
      <c r="O623" s="63">
        <v>1</v>
      </c>
      <c r="P623" s="64" t="s">
        <v>72</v>
      </c>
      <c r="Q623" s="62">
        <v>200</v>
      </c>
      <c r="R623" s="113"/>
      <c r="S623" s="113"/>
      <c r="T623" s="65">
        <v>0</v>
      </c>
      <c r="U623" s="66">
        <v>0</v>
      </c>
      <c r="V623" s="66">
        <v>0</v>
      </c>
      <c r="W623" s="67">
        <v>783790</v>
      </c>
      <c r="X623" s="68">
        <v>783790</v>
      </c>
      <c r="Y623" s="114">
        <v>0</v>
      </c>
      <c r="Z623" s="115"/>
      <c r="AA623" s="9"/>
      <c r="AB623" s="8">
        <v>783790</v>
      </c>
      <c r="AC623" s="6" t="s">
        <v>0</v>
      </c>
    </row>
    <row r="624" spans="1:29" ht="24" customHeight="1" x14ac:dyDescent="0.25">
      <c r="A624" s="7"/>
      <c r="B624" s="111" t="s">
        <v>13</v>
      </c>
      <c r="C624" s="111"/>
      <c r="D624" s="111"/>
      <c r="E624" s="111"/>
      <c r="F624" s="111"/>
      <c r="G624" s="111"/>
      <c r="H624" s="111"/>
      <c r="I624" s="111"/>
      <c r="J624" s="111"/>
      <c r="K624" s="111"/>
      <c r="L624" s="112"/>
      <c r="M624" s="62">
        <v>810</v>
      </c>
      <c r="N624" s="63">
        <v>8</v>
      </c>
      <c r="O624" s="63">
        <v>1</v>
      </c>
      <c r="P624" s="64" t="s">
        <v>72</v>
      </c>
      <c r="Q624" s="62">
        <v>240</v>
      </c>
      <c r="R624" s="113"/>
      <c r="S624" s="113"/>
      <c r="T624" s="65">
        <v>0</v>
      </c>
      <c r="U624" s="66">
        <v>0</v>
      </c>
      <c r="V624" s="66">
        <v>0</v>
      </c>
      <c r="W624" s="67">
        <v>783790</v>
      </c>
      <c r="X624" s="68">
        <v>783790</v>
      </c>
      <c r="Y624" s="114">
        <v>0</v>
      </c>
      <c r="Z624" s="115"/>
      <c r="AA624" s="9"/>
      <c r="AB624" s="8">
        <v>783790</v>
      </c>
      <c r="AC624" s="6" t="s">
        <v>0</v>
      </c>
    </row>
    <row r="625" spans="1:29" ht="52.8" customHeight="1" x14ac:dyDescent="0.25">
      <c r="A625" s="7"/>
      <c r="B625" s="111" t="s">
        <v>71</v>
      </c>
      <c r="C625" s="111"/>
      <c r="D625" s="111"/>
      <c r="E625" s="111"/>
      <c r="F625" s="111"/>
      <c r="G625" s="111"/>
      <c r="H625" s="111"/>
      <c r="I625" s="111"/>
      <c r="J625" s="111"/>
      <c r="K625" s="111"/>
      <c r="L625" s="112"/>
      <c r="M625" s="62">
        <v>810</v>
      </c>
      <c r="N625" s="63">
        <v>8</v>
      </c>
      <c r="O625" s="63">
        <v>1</v>
      </c>
      <c r="P625" s="64" t="s">
        <v>70</v>
      </c>
      <c r="Q625" s="62" t="s">
        <v>0</v>
      </c>
      <c r="R625" s="113"/>
      <c r="S625" s="113"/>
      <c r="T625" s="65">
        <v>220171.75</v>
      </c>
      <c r="U625" s="66">
        <v>0</v>
      </c>
      <c r="V625" s="66">
        <v>0</v>
      </c>
      <c r="W625" s="67">
        <v>0</v>
      </c>
      <c r="X625" s="68">
        <v>220171.75</v>
      </c>
      <c r="Y625" s="114">
        <v>0</v>
      </c>
      <c r="Z625" s="115"/>
      <c r="AA625" s="9"/>
      <c r="AB625" s="8">
        <v>220171.75</v>
      </c>
      <c r="AC625" s="6" t="s">
        <v>0</v>
      </c>
    </row>
    <row r="626" spans="1:29" ht="25.8" customHeight="1" x14ac:dyDescent="0.25">
      <c r="A626" s="7"/>
      <c r="B626" s="111" t="s">
        <v>14</v>
      </c>
      <c r="C626" s="111"/>
      <c r="D626" s="111"/>
      <c r="E626" s="111"/>
      <c r="F626" s="111"/>
      <c r="G626" s="111"/>
      <c r="H626" s="111"/>
      <c r="I626" s="111"/>
      <c r="J626" s="111"/>
      <c r="K626" s="111"/>
      <c r="L626" s="112"/>
      <c r="M626" s="62">
        <v>810</v>
      </c>
      <c r="N626" s="63">
        <v>8</v>
      </c>
      <c r="O626" s="63">
        <v>1</v>
      </c>
      <c r="P626" s="64" t="s">
        <v>70</v>
      </c>
      <c r="Q626" s="62">
        <v>200</v>
      </c>
      <c r="R626" s="113"/>
      <c r="S626" s="113"/>
      <c r="T626" s="65">
        <v>220171.75</v>
      </c>
      <c r="U626" s="66">
        <v>0</v>
      </c>
      <c r="V626" s="66">
        <v>0</v>
      </c>
      <c r="W626" s="67">
        <v>0</v>
      </c>
      <c r="X626" s="68">
        <v>220171.75</v>
      </c>
      <c r="Y626" s="114">
        <v>0</v>
      </c>
      <c r="Z626" s="115"/>
      <c r="AA626" s="9"/>
      <c r="AB626" s="8">
        <v>220171.75</v>
      </c>
      <c r="AC626" s="6" t="s">
        <v>0</v>
      </c>
    </row>
    <row r="627" spans="1:29" ht="22.8" customHeight="1" x14ac:dyDescent="0.25">
      <c r="A627" s="7"/>
      <c r="B627" s="111" t="s">
        <v>13</v>
      </c>
      <c r="C627" s="111"/>
      <c r="D627" s="111"/>
      <c r="E627" s="111"/>
      <c r="F627" s="111"/>
      <c r="G627" s="111"/>
      <c r="H627" s="111"/>
      <c r="I627" s="111"/>
      <c r="J627" s="111"/>
      <c r="K627" s="111"/>
      <c r="L627" s="112"/>
      <c r="M627" s="62">
        <v>810</v>
      </c>
      <c r="N627" s="63">
        <v>8</v>
      </c>
      <c r="O627" s="63">
        <v>1</v>
      </c>
      <c r="P627" s="64" t="s">
        <v>70</v>
      </c>
      <c r="Q627" s="62">
        <v>240</v>
      </c>
      <c r="R627" s="113"/>
      <c r="S627" s="113"/>
      <c r="T627" s="65">
        <v>220171.75</v>
      </c>
      <c r="U627" s="66">
        <v>0</v>
      </c>
      <c r="V627" s="66">
        <v>0</v>
      </c>
      <c r="W627" s="67">
        <v>0</v>
      </c>
      <c r="X627" s="68">
        <v>220171.75</v>
      </c>
      <c r="Y627" s="114">
        <v>0</v>
      </c>
      <c r="Z627" s="115"/>
      <c r="AA627" s="9"/>
      <c r="AB627" s="8">
        <v>220171.75</v>
      </c>
      <c r="AC627" s="6" t="s">
        <v>0</v>
      </c>
    </row>
    <row r="628" spans="1:29" ht="12.75" customHeight="1" x14ac:dyDescent="0.25">
      <c r="A628" s="7"/>
      <c r="B628" s="111" t="s">
        <v>69</v>
      </c>
      <c r="C628" s="111"/>
      <c r="D628" s="111"/>
      <c r="E628" s="111"/>
      <c r="F628" s="111"/>
      <c r="G628" s="111"/>
      <c r="H628" s="111"/>
      <c r="I628" s="111"/>
      <c r="J628" s="111"/>
      <c r="K628" s="111"/>
      <c r="L628" s="112"/>
      <c r="M628" s="62">
        <v>810</v>
      </c>
      <c r="N628" s="63">
        <v>10</v>
      </c>
      <c r="O628" s="63">
        <v>0</v>
      </c>
      <c r="P628" s="64" t="s">
        <v>0</v>
      </c>
      <c r="Q628" s="62" t="s">
        <v>0</v>
      </c>
      <c r="R628" s="113"/>
      <c r="S628" s="113"/>
      <c r="T628" s="65">
        <v>20705268.530000001</v>
      </c>
      <c r="U628" s="66">
        <v>30633708.100000001</v>
      </c>
      <c r="V628" s="66">
        <v>36169741.68</v>
      </c>
      <c r="W628" s="67">
        <v>28484771.699999999</v>
      </c>
      <c r="X628" s="68">
        <v>115993490.01000001</v>
      </c>
      <c r="Y628" s="114">
        <v>0</v>
      </c>
      <c r="Z628" s="115"/>
      <c r="AA628" s="9"/>
      <c r="AB628" s="8">
        <v>115993490.01000001</v>
      </c>
      <c r="AC628" s="6" t="s">
        <v>0</v>
      </c>
    </row>
    <row r="629" spans="1:29" ht="12.75" customHeight="1" x14ac:dyDescent="0.25">
      <c r="A629" s="7"/>
      <c r="B629" s="111" t="s">
        <v>68</v>
      </c>
      <c r="C629" s="111"/>
      <c r="D629" s="111"/>
      <c r="E629" s="111"/>
      <c r="F629" s="111"/>
      <c r="G629" s="111"/>
      <c r="H629" s="111"/>
      <c r="I629" s="111"/>
      <c r="J629" s="111"/>
      <c r="K629" s="111"/>
      <c r="L629" s="112"/>
      <c r="M629" s="62">
        <v>810</v>
      </c>
      <c r="N629" s="63">
        <v>10</v>
      </c>
      <c r="O629" s="63">
        <v>1</v>
      </c>
      <c r="P629" s="64" t="s">
        <v>0</v>
      </c>
      <c r="Q629" s="62" t="s">
        <v>0</v>
      </c>
      <c r="R629" s="113"/>
      <c r="S629" s="113"/>
      <c r="T629" s="65">
        <v>260000</v>
      </c>
      <c r="U629" s="66">
        <v>390000</v>
      </c>
      <c r="V629" s="66">
        <v>390000</v>
      </c>
      <c r="W629" s="67">
        <v>514595.56</v>
      </c>
      <c r="X629" s="68">
        <v>1554595.56</v>
      </c>
      <c r="Y629" s="114">
        <v>0</v>
      </c>
      <c r="Z629" s="115"/>
      <c r="AA629" s="9"/>
      <c r="AB629" s="8">
        <v>1554595.56</v>
      </c>
      <c r="AC629" s="6" t="s">
        <v>0</v>
      </c>
    </row>
    <row r="630" spans="1:29" ht="14.4" customHeight="1" x14ac:dyDescent="0.25">
      <c r="A630" s="7"/>
      <c r="B630" s="111" t="s">
        <v>9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12"/>
      <c r="M630" s="62">
        <v>810</v>
      </c>
      <c r="N630" s="63">
        <v>10</v>
      </c>
      <c r="O630" s="63">
        <v>1</v>
      </c>
      <c r="P630" s="64" t="s">
        <v>8</v>
      </c>
      <c r="Q630" s="62" t="s">
        <v>0</v>
      </c>
      <c r="R630" s="113"/>
      <c r="S630" s="113"/>
      <c r="T630" s="65">
        <v>260000</v>
      </c>
      <c r="U630" s="66">
        <v>390000</v>
      </c>
      <c r="V630" s="66">
        <v>390000</v>
      </c>
      <c r="W630" s="67">
        <v>514595.56</v>
      </c>
      <c r="X630" s="68">
        <v>1554595.56</v>
      </c>
      <c r="Y630" s="114">
        <v>0</v>
      </c>
      <c r="Z630" s="115"/>
      <c r="AA630" s="9"/>
      <c r="AB630" s="8">
        <v>1554595.56</v>
      </c>
      <c r="AC630" s="6" t="s">
        <v>0</v>
      </c>
    </row>
    <row r="631" spans="1:29" ht="16.8" customHeight="1" x14ac:dyDescent="0.25">
      <c r="A631" s="7"/>
      <c r="B631" s="111" t="s">
        <v>67</v>
      </c>
      <c r="C631" s="111"/>
      <c r="D631" s="111"/>
      <c r="E631" s="111"/>
      <c r="F631" s="111"/>
      <c r="G631" s="111"/>
      <c r="H631" s="111"/>
      <c r="I631" s="111"/>
      <c r="J631" s="111"/>
      <c r="K631" s="111"/>
      <c r="L631" s="112"/>
      <c r="M631" s="62">
        <v>810</v>
      </c>
      <c r="N631" s="63">
        <v>10</v>
      </c>
      <c r="O631" s="63">
        <v>1</v>
      </c>
      <c r="P631" s="64" t="s">
        <v>66</v>
      </c>
      <c r="Q631" s="62" t="s">
        <v>0</v>
      </c>
      <c r="R631" s="113"/>
      <c r="S631" s="113"/>
      <c r="T631" s="65">
        <v>260000</v>
      </c>
      <c r="U631" s="66">
        <v>390000</v>
      </c>
      <c r="V631" s="66">
        <v>390000</v>
      </c>
      <c r="W631" s="67">
        <v>514595.56</v>
      </c>
      <c r="X631" s="68">
        <v>1554595.56</v>
      </c>
      <c r="Y631" s="114">
        <v>0</v>
      </c>
      <c r="Z631" s="115"/>
      <c r="AA631" s="9"/>
      <c r="AB631" s="8">
        <v>1554595.56</v>
      </c>
      <c r="AC631" s="6" t="s">
        <v>0</v>
      </c>
    </row>
    <row r="632" spans="1:29" ht="15.6" customHeight="1" x14ac:dyDescent="0.25">
      <c r="A632" s="7"/>
      <c r="B632" s="111" t="s">
        <v>39</v>
      </c>
      <c r="C632" s="111"/>
      <c r="D632" s="111"/>
      <c r="E632" s="111"/>
      <c r="F632" s="111"/>
      <c r="G632" s="111"/>
      <c r="H632" s="111"/>
      <c r="I632" s="111"/>
      <c r="J632" s="111"/>
      <c r="K632" s="111"/>
      <c r="L632" s="112"/>
      <c r="M632" s="62">
        <v>810</v>
      </c>
      <c r="N632" s="63">
        <v>10</v>
      </c>
      <c r="O632" s="63">
        <v>1</v>
      </c>
      <c r="P632" s="64" t="s">
        <v>66</v>
      </c>
      <c r="Q632" s="62">
        <v>300</v>
      </c>
      <c r="R632" s="113"/>
      <c r="S632" s="113"/>
      <c r="T632" s="65">
        <v>260000</v>
      </c>
      <c r="U632" s="66">
        <v>390000</v>
      </c>
      <c r="V632" s="66">
        <v>390000</v>
      </c>
      <c r="W632" s="67">
        <v>514595.56</v>
      </c>
      <c r="X632" s="68">
        <v>1554595.56</v>
      </c>
      <c r="Y632" s="114">
        <v>0</v>
      </c>
      <c r="Z632" s="115"/>
      <c r="AA632" s="9"/>
      <c r="AB632" s="8">
        <v>1554595.56</v>
      </c>
      <c r="AC632" s="6" t="s">
        <v>0</v>
      </c>
    </row>
    <row r="633" spans="1:29" ht="14.4" customHeight="1" x14ac:dyDescent="0.25">
      <c r="A633" s="7"/>
      <c r="B633" s="111" t="s">
        <v>61</v>
      </c>
      <c r="C633" s="111"/>
      <c r="D633" s="111"/>
      <c r="E633" s="111"/>
      <c r="F633" s="111"/>
      <c r="G633" s="111"/>
      <c r="H633" s="111"/>
      <c r="I633" s="111"/>
      <c r="J633" s="111"/>
      <c r="K633" s="111"/>
      <c r="L633" s="112"/>
      <c r="M633" s="62">
        <v>810</v>
      </c>
      <c r="N633" s="63">
        <v>10</v>
      </c>
      <c r="O633" s="63">
        <v>1</v>
      </c>
      <c r="P633" s="64" t="s">
        <v>66</v>
      </c>
      <c r="Q633" s="62">
        <v>310</v>
      </c>
      <c r="R633" s="113"/>
      <c r="S633" s="113"/>
      <c r="T633" s="65">
        <v>260000</v>
      </c>
      <c r="U633" s="66">
        <v>390000</v>
      </c>
      <c r="V633" s="66">
        <v>390000</v>
      </c>
      <c r="W633" s="67">
        <v>514595.56</v>
      </c>
      <c r="X633" s="68">
        <v>1554595.56</v>
      </c>
      <c r="Y633" s="114">
        <v>0</v>
      </c>
      <c r="Z633" s="115"/>
      <c r="AA633" s="9"/>
      <c r="AB633" s="8">
        <v>1554595.56</v>
      </c>
      <c r="AC633" s="6" t="s">
        <v>0</v>
      </c>
    </row>
    <row r="634" spans="1:29" ht="12.75" customHeight="1" x14ac:dyDescent="0.25">
      <c r="A634" s="7"/>
      <c r="B634" s="111" t="s">
        <v>65</v>
      </c>
      <c r="C634" s="111"/>
      <c r="D634" s="111"/>
      <c r="E634" s="111"/>
      <c r="F634" s="111"/>
      <c r="G634" s="111"/>
      <c r="H634" s="111"/>
      <c r="I634" s="111"/>
      <c r="J634" s="111"/>
      <c r="K634" s="111"/>
      <c r="L634" s="112"/>
      <c r="M634" s="62">
        <v>810</v>
      </c>
      <c r="N634" s="63">
        <v>10</v>
      </c>
      <c r="O634" s="63">
        <v>2</v>
      </c>
      <c r="P634" s="64" t="s">
        <v>0</v>
      </c>
      <c r="Q634" s="62" t="s">
        <v>0</v>
      </c>
      <c r="R634" s="113"/>
      <c r="S634" s="113"/>
      <c r="T634" s="65">
        <v>12096644.9</v>
      </c>
      <c r="U634" s="66">
        <v>17432431.280000001</v>
      </c>
      <c r="V634" s="66">
        <v>18798317.120000001</v>
      </c>
      <c r="W634" s="67">
        <v>15436601.15</v>
      </c>
      <c r="X634" s="68">
        <v>63763994.449999996</v>
      </c>
      <c r="Y634" s="114">
        <v>0</v>
      </c>
      <c r="Z634" s="115"/>
      <c r="AA634" s="9"/>
      <c r="AB634" s="8">
        <v>63763994.450000003</v>
      </c>
      <c r="AC634" s="6" t="s">
        <v>0</v>
      </c>
    </row>
    <row r="635" spans="1:29" ht="13.2" customHeight="1" x14ac:dyDescent="0.25">
      <c r="A635" s="7"/>
      <c r="B635" s="111" t="s">
        <v>9</v>
      </c>
      <c r="C635" s="111"/>
      <c r="D635" s="111"/>
      <c r="E635" s="111"/>
      <c r="F635" s="111"/>
      <c r="G635" s="111"/>
      <c r="H635" s="111"/>
      <c r="I635" s="111"/>
      <c r="J635" s="111"/>
      <c r="K635" s="111"/>
      <c r="L635" s="112"/>
      <c r="M635" s="62">
        <v>810</v>
      </c>
      <c r="N635" s="63">
        <v>10</v>
      </c>
      <c r="O635" s="63">
        <v>2</v>
      </c>
      <c r="P635" s="64" t="s">
        <v>8</v>
      </c>
      <c r="Q635" s="62" t="s">
        <v>0</v>
      </c>
      <c r="R635" s="113"/>
      <c r="S635" s="113"/>
      <c r="T635" s="65">
        <v>12096644.9</v>
      </c>
      <c r="U635" s="66">
        <v>17432431.280000001</v>
      </c>
      <c r="V635" s="66">
        <v>18798317.120000001</v>
      </c>
      <c r="W635" s="67">
        <v>15436601.15</v>
      </c>
      <c r="X635" s="68">
        <v>63763994.449999996</v>
      </c>
      <c r="Y635" s="114">
        <v>0</v>
      </c>
      <c r="Z635" s="115"/>
      <c r="AA635" s="9"/>
      <c r="AB635" s="8">
        <v>63763994.450000003</v>
      </c>
      <c r="AC635" s="6" t="s">
        <v>0</v>
      </c>
    </row>
    <row r="636" spans="1:29" ht="12.75" customHeight="1" x14ac:dyDescent="0.25">
      <c r="A636" s="7"/>
      <c r="B636" s="111" t="s">
        <v>64</v>
      </c>
      <c r="C636" s="111"/>
      <c r="D636" s="111"/>
      <c r="E636" s="111"/>
      <c r="F636" s="111"/>
      <c r="G636" s="111"/>
      <c r="H636" s="111"/>
      <c r="I636" s="111"/>
      <c r="J636" s="111"/>
      <c r="K636" s="111"/>
      <c r="L636" s="112"/>
      <c r="M636" s="62">
        <v>810</v>
      </c>
      <c r="N636" s="63">
        <v>10</v>
      </c>
      <c r="O636" s="63">
        <v>2</v>
      </c>
      <c r="P636" s="64" t="s">
        <v>63</v>
      </c>
      <c r="Q636" s="62" t="s">
        <v>0</v>
      </c>
      <c r="R636" s="113"/>
      <c r="S636" s="113"/>
      <c r="T636" s="65">
        <v>261208.28</v>
      </c>
      <c r="U636" s="66">
        <v>792082.02</v>
      </c>
      <c r="V636" s="66">
        <v>1210436.78</v>
      </c>
      <c r="W636" s="67">
        <v>477667.37</v>
      </c>
      <c r="X636" s="68">
        <v>2741394.45</v>
      </c>
      <c r="Y636" s="114">
        <v>0</v>
      </c>
      <c r="Z636" s="115"/>
      <c r="AA636" s="9"/>
      <c r="AB636" s="8">
        <v>2741394.45</v>
      </c>
      <c r="AC636" s="6" t="s">
        <v>0</v>
      </c>
    </row>
    <row r="637" spans="1:29" ht="43.8" customHeight="1" x14ac:dyDescent="0.25">
      <c r="A637" s="7"/>
      <c r="B637" s="111" t="s">
        <v>16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2"/>
      <c r="M637" s="62">
        <v>810</v>
      </c>
      <c r="N637" s="63">
        <v>10</v>
      </c>
      <c r="O637" s="63">
        <v>2</v>
      </c>
      <c r="P637" s="64" t="s">
        <v>63</v>
      </c>
      <c r="Q637" s="62">
        <v>100</v>
      </c>
      <c r="R637" s="113"/>
      <c r="S637" s="113"/>
      <c r="T637" s="65">
        <v>50163.78</v>
      </c>
      <c r="U637" s="66">
        <v>55146.17</v>
      </c>
      <c r="V637" s="66">
        <v>90170.42</v>
      </c>
      <c r="W637" s="67">
        <v>61160.1</v>
      </c>
      <c r="X637" s="68">
        <v>256640.47</v>
      </c>
      <c r="Y637" s="114">
        <v>0</v>
      </c>
      <c r="Z637" s="115"/>
      <c r="AA637" s="9"/>
      <c r="AB637" s="8">
        <v>256640.47</v>
      </c>
      <c r="AC637" s="6" t="s">
        <v>0</v>
      </c>
    </row>
    <row r="638" spans="1:29" ht="13.8" customHeight="1" x14ac:dyDescent="0.25">
      <c r="A638" s="7"/>
      <c r="B638" s="111" t="s">
        <v>15</v>
      </c>
      <c r="C638" s="111"/>
      <c r="D638" s="111"/>
      <c r="E638" s="111"/>
      <c r="F638" s="111"/>
      <c r="G638" s="111"/>
      <c r="H638" s="111"/>
      <c r="I638" s="111"/>
      <c r="J638" s="111"/>
      <c r="K638" s="111"/>
      <c r="L638" s="112"/>
      <c r="M638" s="62">
        <v>810</v>
      </c>
      <c r="N638" s="63">
        <v>10</v>
      </c>
      <c r="O638" s="63">
        <v>2</v>
      </c>
      <c r="P638" s="64" t="s">
        <v>63</v>
      </c>
      <c r="Q638" s="62">
        <v>110</v>
      </c>
      <c r="R638" s="113"/>
      <c r="S638" s="113"/>
      <c r="T638" s="65">
        <v>50163.78</v>
      </c>
      <c r="U638" s="66">
        <v>55146.17</v>
      </c>
      <c r="V638" s="66">
        <v>90170.42</v>
      </c>
      <c r="W638" s="67">
        <v>61160.1</v>
      </c>
      <c r="X638" s="68">
        <v>256640.47</v>
      </c>
      <c r="Y638" s="114">
        <v>0</v>
      </c>
      <c r="Z638" s="115"/>
      <c r="AA638" s="9"/>
      <c r="AB638" s="8">
        <v>256640.47</v>
      </c>
      <c r="AC638" s="6" t="s">
        <v>0</v>
      </c>
    </row>
    <row r="639" spans="1:29" ht="20.399999999999999" customHeight="1" x14ac:dyDescent="0.25">
      <c r="A639" s="7"/>
      <c r="B639" s="111" t="s">
        <v>14</v>
      </c>
      <c r="C639" s="111"/>
      <c r="D639" s="111"/>
      <c r="E639" s="111"/>
      <c r="F639" s="111"/>
      <c r="G639" s="111"/>
      <c r="H639" s="111"/>
      <c r="I639" s="111"/>
      <c r="J639" s="111"/>
      <c r="K639" s="111"/>
      <c r="L639" s="112"/>
      <c r="M639" s="62">
        <v>810</v>
      </c>
      <c r="N639" s="63">
        <v>10</v>
      </c>
      <c r="O639" s="63">
        <v>2</v>
      </c>
      <c r="P639" s="64" t="s">
        <v>63</v>
      </c>
      <c r="Q639" s="62">
        <v>200</v>
      </c>
      <c r="R639" s="113"/>
      <c r="S639" s="113"/>
      <c r="T639" s="65">
        <v>171044.5</v>
      </c>
      <c r="U639" s="66">
        <v>653682.85</v>
      </c>
      <c r="V639" s="66">
        <v>840266.36</v>
      </c>
      <c r="W639" s="67">
        <v>416507.27</v>
      </c>
      <c r="X639" s="68">
        <v>2081500.98</v>
      </c>
      <c r="Y639" s="114">
        <v>0</v>
      </c>
      <c r="Z639" s="115"/>
      <c r="AA639" s="9"/>
      <c r="AB639" s="8">
        <v>2081500.98</v>
      </c>
      <c r="AC639" s="6" t="s">
        <v>0</v>
      </c>
    </row>
    <row r="640" spans="1:29" ht="24" customHeight="1" x14ac:dyDescent="0.25">
      <c r="A640" s="7"/>
      <c r="B640" s="111" t="s">
        <v>13</v>
      </c>
      <c r="C640" s="111"/>
      <c r="D640" s="111"/>
      <c r="E640" s="111"/>
      <c r="F640" s="111"/>
      <c r="G640" s="111"/>
      <c r="H640" s="111"/>
      <c r="I640" s="111"/>
      <c r="J640" s="111"/>
      <c r="K640" s="111"/>
      <c r="L640" s="112"/>
      <c r="M640" s="62">
        <v>810</v>
      </c>
      <c r="N640" s="63">
        <v>10</v>
      </c>
      <c r="O640" s="63">
        <v>2</v>
      </c>
      <c r="P640" s="64" t="s">
        <v>63</v>
      </c>
      <c r="Q640" s="62">
        <v>240</v>
      </c>
      <c r="R640" s="113"/>
      <c r="S640" s="113"/>
      <c r="T640" s="65">
        <v>171044.5</v>
      </c>
      <c r="U640" s="66">
        <v>653682.85</v>
      </c>
      <c r="V640" s="66">
        <v>840266.36</v>
      </c>
      <c r="W640" s="67">
        <v>416507.27</v>
      </c>
      <c r="X640" s="68">
        <v>2081500.98</v>
      </c>
      <c r="Y640" s="114">
        <v>0</v>
      </c>
      <c r="Z640" s="115"/>
      <c r="AA640" s="9"/>
      <c r="AB640" s="8">
        <v>2081500.98</v>
      </c>
      <c r="AC640" s="6" t="s">
        <v>0</v>
      </c>
    </row>
    <row r="641" spans="1:29" ht="14.4" customHeight="1" x14ac:dyDescent="0.25">
      <c r="A641" s="7"/>
      <c r="B641" s="111" t="s">
        <v>39</v>
      </c>
      <c r="C641" s="111"/>
      <c r="D641" s="111"/>
      <c r="E641" s="111"/>
      <c r="F641" s="111"/>
      <c r="G641" s="111"/>
      <c r="H641" s="111"/>
      <c r="I641" s="111"/>
      <c r="J641" s="111"/>
      <c r="K641" s="111"/>
      <c r="L641" s="112"/>
      <c r="M641" s="62">
        <v>810</v>
      </c>
      <c r="N641" s="63">
        <v>10</v>
      </c>
      <c r="O641" s="63">
        <v>2</v>
      </c>
      <c r="P641" s="64" t="s">
        <v>63</v>
      </c>
      <c r="Q641" s="62">
        <v>300</v>
      </c>
      <c r="R641" s="113"/>
      <c r="S641" s="113"/>
      <c r="T641" s="65">
        <v>40000</v>
      </c>
      <c r="U641" s="66">
        <v>80000</v>
      </c>
      <c r="V641" s="66">
        <v>280000</v>
      </c>
      <c r="W641" s="67">
        <v>0</v>
      </c>
      <c r="X641" s="68">
        <v>400000</v>
      </c>
      <c r="Y641" s="114">
        <v>0</v>
      </c>
      <c r="Z641" s="115"/>
      <c r="AA641" s="9"/>
      <c r="AB641" s="8">
        <v>400000</v>
      </c>
      <c r="AC641" s="6" t="s">
        <v>0</v>
      </c>
    </row>
    <row r="642" spans="1:29" ht="25.2" customHeight="1" x14ac:dyDescent="0.25">
      <c r="A642" s="7"/>
      <c r="B642" s="111" t="s">
        <v>38</v>
      </c>
      <c r="C642" s="111"/>
      <c r="D642" s="111"/>
      <c r="E642" s="111"/>
      <c r="F642" s="111"/>
      <c r="G642" s="111"/>
      <c r="H642" s="111"/>
      <c r="I642" s="111"/>
      <c r="J642" s="111"/>
      <c r="K642" s="111"/>
      <c r="L642" s="112"/>
      <c r="M642" s="62">
        <v>810</v>
      </c>
      <c r="N642" s="63">
        <v>10</v>
      </c>
      <c r="O642" s="63">
        <v>2</v>
      </c>
      <c r="P642" s="64" t="s">
        <v>63</v>
      </c>
      <c r="Q642" s="62">
        <v>320</v>
      </c>
      <c r="R642" s="113"/>
      <c r="S642" s="113"/>
      <c r="T642" s="65">
        <v>40000</v>
      </c>
      <c r="U642" s="66">
        <v>80000</v>
      </c>
      <c r="V642" s="66">
        <v>280000</v>
      </c>
      <c r="W642" s="67">
        <v>0</v>
      </c>
      <c r="X642" s="68">
        <v>400000</v>
      </c>
      <c r="Y642" s="114">
        <v>0</v>
      </c>
      <c r="Z642" s="115"/>
      <c r="AA642" s="9"/>
      <c r="AB642" s="8">
        <v>400000</v>
      </c>
      <c r="AC642" s="6" t="s">
        <v>0</v>
      </c>
    </row>
    <row r="643" spans="1:29" ht="12.75" customHeight="1" x14ac:dyDescent="0.25">
      <c r="A643" s="7"/>
      <c r="B643" s="111" t="s">
        <v>20</v>
      </c>
      <c r="C643" s="111"/>
      <c r="D643" s="111"/>
      <c r="E643" s="111"/>
      <c r="F643" s="111"/>
      <c r="G643" s="111"/>
      <c r="H643" s="111"/>
      <c r="I643" s="111"/>
      <c r="J643" s="111"/>
      <c r="K643" s="111"/>
      <c r="L643" s="112"/>
      <c r="M643" s="62">
        <v>810</v>
      </c>
      <c r="N643" s="63">
        <v>10</v>
      </c>
      <c r="O643" s="63">
        <v>2</v>
      </c>
      <c r="P643" s="64" t="s">
        <v>63</v>
      </c>
      <c r="Q643" s="62">
        <v>800</v>
      </c>
      <c r="R643" s="113"/>
      <c r="S643" s="113"/>
      <c r="T643" s="65">
        <v>0</v>
      </c>
      <c r="U643" s="66">
        <v>3253</v>
      </c>
      <c r="V643" s="66">
        <v>0</v>
      </c>
      <c r="W643" s="67">
        <v>0</v>
      </c>
      <c r="X643" s="68">
        <v>3253</v>
      </c>
      <c r="Y643" s="114">
        <v>0</v>
      </c>
      <c r="Z643" s="115"/>
      <c r="AA643" s="9"/>
      <c r="AB643" s="8">
        <v>3253</v>
      </c>
      <c r="AC643" s="6" t="s">
        <v>0</v>
      </c>
    </row>
    <row r="644" spans="1:29" ht="14.4" customHeight="1" x14ac:dyDescent="0.25">
      <c r="A644" s="7"/>
      <c r="B644" s="111" t="s">
        <v>19</v>
      </c>
      <c r="C644" s="111"/>
      <c r="D644" s="111"/>
      <c r="E644" s="111"/>
      <c r="F644" s="111"/>
      <c r="G644" s="111"/>
      <c r="H644" s="111"/>
      <c r="I644" s="111"/>
      <c r="J644" s="111"/>
      <c r="K644" s="111"/>
      <c r="L644" s="112"/>
      <c r="M644" s="62">
        <v>810</v>
      </c>
      <c r="N644" s="63">
        <v>10</v>
      </c>
      <c r="O644" s="63">
        <v>2</v>
      </c>
      <c r="P644" s="64" t="s">
        <v>63</v>
      </c>
      <c r="Q644" s="62">
        <v>850</v>
      </c>
      <c r="R644" s="113"/>
      <c r="S644" s="113"/>
      <c r="T644" s="65">
        <v>0</v>
      </c>
      <c r="U644" s="66">
        <v>3253</v>
      </c>
      <c r="V644" s="66">
        <v>0</v>
      </c>
      <c r="W644" s="67">
        <v>0</v>
      </c>
      <c r="X644" s="68">
        <v>3253</v>
      </c>
      <c r="Y644" s="114">
        <v>0</v>
      </c>
      <c r="Z644" s="115"/>
      <c r="AA644" s="9"/>
      <c r="AB644" s="8">
        <v>3253</v>
      </c>
      <c r="AC644" s="6" t="s">
        <v>0</v>
      </c>
    </row>
    <row r="645" spans="1:29" ht="25.8" customHeight="1" x14ac:dyDescent="0.25">
      <c r="A645" s="7"/>
      <c r="B645" s="111" t="s">
        <v>62</v>
      </c>
      <c r="C645" s="111"/>
      <c r="D645" s="111"/>
      <c r="E645" s="111"/>
      <c r="F645" s="111"/>
      <c r="G645" s="111"/>
      <c r="H645" s="111"/>
      <c r="I645" s="111"/>
      <c r="J645" s="111"/>
      <c r="K645" s="111"/>
      <c r="L645" s="112"/>
      <c r="M645" s="62">
        <v>810</v>
      </c>
      <c r="N645" s="63">
        <v>10</v>
      </c>
      <c r="O645" s="63">
        <v>2</v>
      </c>
      <c r="P645" s="64" t="s">
        <v>60</v>
      </c>
      <c r="Q645" s="62" t="s">
        <v>0</v>
      </c>
      <c r="R645" s="113"/>
      <c r="S645" s="113"/>
      <c r="T645" s="65">
        <v>21600</v>
      </c>
      <c r="U645" s="66">
        <v>23432.26</v>
      </c>
      <c r="V645" s="66">
        <v>58917.74</v>
      </c>
      <c r="W645" s="67">
        <v>34650</v>
      </c>
      <c r="X645" s="68">
        <v>138600</v>
      </c>
      <c r="Y645" s="114">
        <v>0</v>
      </c>
      <c r="Z645" s="115"/>
      <c r="AA645" s="9"/>
      <c r="AB645" s="8">
        <v>138600</v>
      </c>
      <c r="AC645" s="6" t="s">
        <v>0</v>
      </c>
    </row>
    <row r="646" spans="1:29" ht="14.4" customHeight="1" x14ac:dyDescent="0.25">
      <c r="A646" s="7"/>
      <c r="B646" s="111" t="s">
        <v>39</v>
      </c>
      <c r="C646" s="111"/>
      <c r="D646" s="111"/>
      <c r="E646" s="111"/>
      <c r="F646" s="111"/>
      <c r="G646" s="111"/>
      <c r="H646" s="111"/>
      <c r="I646" s="111"/>
      <c r="J646" s="111"/>
      <c r="K646" s="111"/>
      <c r="L646" s="112"/>
      <c r="M646" s="62">
        <v>810</v>
      </c>
      <c r="N646" s="63">
        <v>10</v>
      </c>
      <c r="O646" s="63">
        <v>2</v>
      </c>
      <c r="P646" s="64" t="s">
        <v>60</v>
      </c>
      <c r="Q646" s="62">
        <v>300</v>
      </c>
      <c r="R646" s="113"/>
      <c r="S646" s="113"/>
      <c r="T646" s="65">
        <v>21600</v>
      </c>
      <c r="U646" s="66">
        <v>23432.26</v>
      </c>
      <c r="V646" s="66">
        <v>58917.74</v>
      </c>
      <c r="W646" s="67">
        <v>34650</v>
      </c>
      <c r="X646" s="68">
        <v>138600</v>
      </c>
      <c r="Y646" s="114">
        <v>0</v>
      </c>
      <c r="Z646" s="115"/>
      <c r="AA646" s="9"/>
      <c r="AB646" s="8">
        <v>138600</v>
      </c>
      <c r="AC646" s="6" t="s">
        <v>0</v>
      </c>
    </row>
    <row r="647" spans="1:29" ht="16.8" customHeight="1" x14ac:dyDescent="0.25">
      <c r="A647" s="7"/>
      <c r="B647" s="111" t="s">
        <v>61</v>
      </c>
      <c r="C647" s="111"/>
      <c r="D647" s="111"/>
      <c r="E647" s="111"/>
      <c r="F647" s="111"/>
      <c r="G647" s="111"/>
      <c r="H647" s="111"/>
      <c r="I647" s="111"/>
      <c r="J647" s="111"/>
      <c r="K647" s="111"/>
      <c r="L647" s="112"/>
      <c r="M647" s="62">
        <v>810</v>
      </c>
      <c r="N647" s="63">
        <v>10</v>
      </c>
      <c r="O647" s="63">
        <v>2</v>
      </c>
      <c r="P647" s="64" t="s">
        <v>60</v>
      </c>
      <c r="Q647" s="62">
        <v>310</v>
      </c>
      <c r="R647" s="113"/>
      <c r="S647" s="113"/>
      <c r="T647" s="65">
        <v>21600</v>
      </c>
      <c r="U647" s="66">
        <v>23432.26</v>
      </c>
      <c r="V647" s="66">
        <v>58917.74</v>
      </c>
      <c r="W647" s="67">
        <v>34650</v>
      </c>
      <c r="X647" s="68">
        <v>138600</v>
      </c>
      <c r="Y647" s="114">
        <v>0</v>
      </c>
      <c r="Z647" s="115"/>
      <c r="AA647" s="9"/>
      <c r="AB647" s="8">
        <v>138600</v>
      </c>
      <c r="AC647" s="6" t="s">
        <v>0</v>
      </c>
    </row>
    <row r="648" spans="1:29" ht="31.8" customHeight="1" x14ac:dyDescent="0.25">
      <c r="A648" s="7"/>
      <c r="B648" s="111" t="s">
        <v>59</v>
      </c>
      <c r="C648" s="111"/>
      <c r="D648" s="111"/>
      <c r="E648" s="111"/>
      <c r="F648" s="111"/>
      <c r="G648" s="111"/>
      <c r="H648" s="111"/>
      <c r="I648" s="111"/>
      <c r="J648" s="111"/>
      <c r="K648" s="111"/>
      <c r="L648" s="112"/>
      <c r="M648" s="62">
        <v>810</v>
      </c>
      <c r="N648" s="63">
        <v>10</v>
      </c>
      <c r="O648" s="63">
        <v>2</v>
      </c>
      <c r="P648" s="64" t="s">
        <v>58</v>
      </c>
      <c r="Q648" s="62" t="s">
        <v>0</v>
      </c>
      <c r="R648" s="113"/>
      <c r="S648" s="113"/>
      <c r="T648" s="65">
        <v>9292866.6199999992</v>
      </c>
      <c r="U648" s="66">
        <v>10496507</v>
      </c>
      <c r="V648" s="66">
        <v>13021952.6</v>
      </c>
      <c r="W648" s="67">
        <v>10947273.779999999</v>
      </c>
      <c r="X648" s="68">
        <v>43758600</v>
      </c>
      <c r="Y648" s="114">
        <v>0</v>
      </c>
      <c r="Z648" s="115"/>
      <c r="AA648" s="9"/>
      <c r="AB648" s="8">
        <v>43758600</v>
      </c>
      <c r="AC648" s="6" t="s">
        <v>0</v>
      </c>
    </row>
    <row r="649" spans="1:29" ht="39" customHeight="1" x14ac:dyDescent="0.25">
      <c r="A649" s="7"/>
      <c r="B649" s="111" t="s">
        <v>16</v>
      </c>
      <c r="C649" s="111"/>
      <c r="D649" s="111"/>
      <c r="E649" s="111"/>
      <c r="F649" s="111"/>
      <c r="G649" s="111"/>
      <c r="H649" s="111"/>
      <c r="I649" s="111"/>
      <c r="J649" s="111"/>
      <c r="K649" s="111"/>
      <c r="L649" s="112"/>
      <c r="M649" s="62">
        <v>810</v>
      </c>
      <c r="N649" s="63">
        <v>10</v>
      </c>
      <c r="O649" s="63">
        <v>2</v>
      </c>
      <c r="P649" s="64" t="s">
        <v>58</v>
      </c>
      <c r="Q649" s="62">
        <v>100</v>
      </c>
      <c r="R649" s="113"/>
      <c r="S649" s="113"/>
      <c r="T649" s="65">
        <v>5601996.8899999997</v>
      </c>
      <c r="U649" s="66">
        <v>6777284.7400000002</v>
      </c>
      <c r="V649" s="66">
        <v>8994573.8699999992</v>
      </c>
      <c r="W649" s="67">
        <v>7123618.5</v>
      </c>
      <c r="X649" s="68">
        <v>28497474</v>
      </c>
      <c r="Y649" s="114">
        <v>0</v>
      </c>
      <c r="Z649" s="115"/>
      <c r="AA649" s="9"/>
      <c r="AB649" s="8">
        <v>28497474</v>
      </c>
      <c r="AC649" s="6" t="s">
        <v>0</v>
      </c>
    </row>
    <row r="650" spans="1:29" ht="16.8" customHeight="1" x14ac:dyDescent="0.25">
      <c r="A650" s="7"/>
      <c r="B650" s="111" t="s">
        <v>15</v>
      </c>
      <c r="C650" s="111"/>
      <c r="D650" s="111"/>
      <c r="E650" s="111"/>
      <c r="F650" s="111"/>
      <c r="G650" s="111"/>
      <c r="H650" s="111"/>
      <c r="I650" s="111"/>
      <c r="J650" s="111"/>
      <c r="K650" s="111"/>
      <c r="L650" s="112"/>
      <c r="M650" s="62">
        <v>810</v>
      </c>
      <c r="N650" s="63">
        <v>10</v>
      </c>
      <c r="O650" s="63">
        <v>2</v>
      </c>
      <c r="P650" s="64" t="s">
        <v>58</v>
      </c>
      <c r="Q650" s="62">
        <v>110</v>
      </c>
      <c r="R650" s="113"/>
      <c r="S650" s="113"/>
      <c r="T650" s="65">
        <v>5601996.8899999997</v>
      </c>
      <c r="U650" s="66">
        <v>6777284.7400000002</v>
      </c>
      <c r="V650" s="66">
        <v>8994573.8699999992</v>
      </c>
      <c r="W650" s="67">
        <v>7123618.5</v>
      </c>
      <c r="X650" s="68">
        <v>28497474</v>
      </c>
      <c r="Y650" s="114">
        <v>0</v>
      </c>
      <c r="Z650" s="115"/>
      <c r="AA650" s="9"/>
      <c r="AB650" s="8">
        <v>28497474</v>
      </c>
      <c r="AC650" s="6" t="s">
        <v>0</v>
      </c>
    </row>
    <row r="651" spans="1:29" ht="20.399999999999999" customHeight="1" x14ac:dyDescent="0.25">
      <c r="A651" s="7"/>
      <c r="B651" s="111" t="s">
        <v>14</v>
      </c>
      <c r="C651" s="111"/>
      <c r="D651" s="111"/>
      <c r="E651" s="111"/>
      <c r="F651" s="111"/>
      <c r="G651" s="111"/>
      <c r="H651" s="111"/>
      <c r="I651" s="111"/>
      <c r="J651" s="111"/>
      <c r="K651" s="111"/>
      <c r="L651" s="112"/>
      <c r="M651" s="62">
        <v>810</v>
      </c>
      <c r="N651" s="63">
        <v>10</v>
      </c>
      <c r="O651" s="63">
        <v>2</v>
      </c>
      <c r="P651" s="64" t="s">
        <v>58</v>
      </c>
      <c r="Q651" s="62">
        <v>200</v>
      </c>
      <c r="R651" s="113"/>
      <c r="S651" s="113"/>
      <c r="T651" s="65">
        <v>90869.73</v>
      </c>
      <c r="U651" s="66">
        <v>138822.26</v>
      </c>
      <c r="V651" s="66">
        <v>327378.73</v>
      </c>
      <c r="W651" s="67">
        <v>185690.28</v>
      </c>
      <c r="X651" s="68">
        <v>742761</v>
      </c>
      <c r="Y651" s="114">
        <v>0</v>
      </c>
      <c r="Z651" s="115"/>
      <c r="AA651" s="9"/>
      <c r="AB651" s="8">
        <v>742761</v>
      </c>
      <c r="AC651" s="6" t="s">
        <v>0</v>
      </c>
    </row>
    <row r="652" spans="1:29" ht="25.8" customHeight="1" x14ac:dyDescent="0.25">
      <c r="A652" s="7"/>
      <c r="B652" s="111" t="s">
        <v>13</v>
      </c>
      <c r="C652" s="111"/>
      <c r="D652" s="111"/>
      <c r="E652" s="111"/>
      <c r="F652" s="111"/>
      <c r="G652" s="111"/>
      <c r="H652" s="111"/>
      <c r="I652" s="111"/>
      <c r="J652" s="111"/>
      <c r="K652" s="111"/>
      <c r="L652" s="112"/>
      <c r="M652" s="62">
        <v>810</v>
      </c>
      <c r="N652" s="63">
        <v>10</v>
      </c>
      <c r="O652" s="63">
        <v>2</v>
      </c>
      <c r="P652" s="64" t="s">
        <v>58</v>
      </c>
      <c r="Q652" s="62">
        <v>240</v>
      </c>
      <c r="R652" s="113"/>
      <c r="S652" s="113"/>
      <c r="T652" s="65">
        <v>90869.73</v>
      </c>
      <c r="U652" s="66">
        <v>138822.26</v>
      </c>
      <c r="V652" s="66">
        <v>327378.73</v>
      </c>
      <c r="W652" s="67">
        <v>185690.28</v>
      </c>
      <c r="X652" s="68">
        <v>742761</v>
      </c>
      <c r="Y652" s="114">
        <v>0</v>
      </c>
      <c r="Z652" s="115"/>
      <c r="AA652" s="9"/>
      <c r="AB652" s="8">
        <v>742761</v>
      </c>
      <c r="AC652" s="6" t="s">
        <v>0</v>
      </c>
    </row>
    <row r="653" spans="1:29" ht="23.4" customHeight="1" x14ac:dyDescent="0.25">
      <c r="A653" s="7"/>
      <c r="B653" s="111" t="s">
        <v>30</v>
      </c>
      <c r="C653" s="111"/>
      <c r="D653" s="111"/>
      <c r="E653" s="111"/>
      <c r="F653" s="111"/>
      <c r="G653" s="111"/>
      <c r="H653" s="111"/>
      <c r="I653" s="111"/>
      <c r="J653" s="111"/>
      <c r="K653" s="111"/>
      <c r="L653" s="112"/>
      <c r="M653" s="62">
        <v>810</v>
      </c>
      <c r="N653" s="63">
        <v>10</v>
      </c>
      <c r="O653" s="63">
        <v>2</v>
      </c>
      <c r="P653" s="64" t="s">
        <v>58</v>
      </c>
      <c r="Q653" s="62">
        <v>600</v>
      </c>
      <c r="R653" s="113"/>
      <c r="S653" s="113"/>
      <c r="T653" s="65">
        <v>3600000</v>
      </c>
      <c r="U653" s="66">
        <v>3558400</v>
      </c>
      <c r="V653" s="66">
        <v>3700000</v>
      </c>
      <c r="W653" s="67">
        <v>3637965</v>
      </c>
      <c r="X653" s="68">
        <v>14496365</v>
      </c>
      <c r="Y653" s="114">
        <v>0</v>
      </c>
      <c r="Z653" s="115"/>
      <c r="AA653" s="9"/>
      <c r="AB653" s="8">
        <v>14496365</v>
      </c>
      <c r="AC653" s="6" t="s">
        <v>0</v>
      </c>
    </row>
    <row r="654" spans="1:29" ht="12.75" customHeight="1" x14ac:dyDescent="0.25">
      <c r="A654" s="7"/>
      <c r="B654" s="111" t="s">
        <v>29</v>
      </c>
      <c r="C654" s="111"/>
      <c r="D654" s="111"/>
      <c r="E654" s="111"/>
      <c r="F654" s="111"/>
      <c r="G654" s="111"/>
      <c r="H654" s="111"/>
      <c r="I654" s="111"/>
      <c r="J654" s="111"/>
      <c r="K654" s="111"/>
      <c r="L654" s="112"/>
      <c r="M654" s="62">
        <v>810</v>
      </c>
      <c r="N654" s="63">
        <v>10</v>
      </c>
      <c r="O654" s="63">
        <v>2</v>
      </c>
      <c r="P654" s="64" t="s">
        <v>58</v>
      </c>
      <c r="Q654" s="62">
        <v>610</v>
      </c>
      <c r="R654" s="113"/>
      <c r="S654" s="113"/>
      <c r="T654" s="65">
        <v>3600000</v>
      </c>
      <c r="U654" s="66">
        <v>3558400</v>
      </c>
      <c r="V654" s="66">
        <v>3700000</v>
      </c>
      <c r="W654" s="67">
        <v>3637965</v>
      </c>
      <c r="X654" s="68">
        <v>14496365</v>
      </c>
      <c r="Y654" s="114">
        <v>0</v>
      </c>
      <c r="Z654" s="115"/>
      <c r="AA654" s="9"/>
      <c r="AB654" s="8">
        <v>14496365</v>
      </c>
      <c r="AC654" s="6" t="s">
        <v>0</v>
      </c>
    </row>
    <row r="655" spans="1:29" ht="12.75" customHeight="1" x14ac:dyDescent="0.25">
      <c r="A655" s="7"/>
      <c r="B655" s="111" t="s">
        <v>20</v>
      </c>
      <c r="C655" s="111"/>
      <c r="D655" s="111"/>
      <c r="E655" s="111"/>
      <c r="F655" s="111"/>
      <c r="G655" s="111"/>
      <c r="H655" s="111"/>
      <c r="I655" s="111"/>
      <c r="J655" s="111"/>
      <c r="K655" s="111"/>
      <c r="L655" s="112"/>
      <c r="M655" s="62">
        <v>810</v>
      </c>
      <c r="N655" s="63">
        <v>10</v>
      </c>
      <c r="O655" s="63">
        <v>2</v>
      </c>
      <c r="P655" s="64" t="s">
        <v>58</v>
      </c>
      <c r="Q655" s="62">
        <v>800</v>
      </c>
      <c r="R655" s="113"/>
      <c r="S655" s="113"/>
      <c r="T655" s="65">
        <v>0</v>
      </c>
      <c r="U655" s="66">
        <v>22000</v>
      </c>
      <c r="V655" s="66">
        <v>0</v>
      </c>
      <c r="W655" s="67">
        <v>0</v>
      </c>
      <c r="X655" s="68">
        <v>22000</v>
      </c>
      <c r="Y655" s="114">
        <v>0</v>
      </c>
      <c r="Z655" s="115"/>
      <c r="AA655" s="9"/>
      <c r="AB655" s="8">
        <v>22000</v>
      </c>
      <c r="AC655" s="6" t="s">
        <v>0</v>
      </c>
    </row>
    <row r="656" spans="1:29" ht="13.8" customHeight="1" x14ac:dyDescent="0.25">
      <c r="A656" s="7"/>
      <c r="B656" s="111" t="s">
        <v>19</v>
      </c>
      <c r="C656" s="111"/>
      <c r="D656" s="111"/>
      <c r="E656" s="111"/>
      <c r="F656" s="111"/>
      <c r="G656" s="111"/>
      <c r="H656" s="111"/>
      <c r="I656" s="111"/>
      <c r="J656" s="111"/>
      <c r="K656" s="111"/>
      <c r="L656" s="112"/>
      <c r="M656" s="62">
        <v>810</v>
      </c>
      <c r="N656" s="63">
        <v>10</v>
      </c>
      <c r="O656" s="63">
        <v>2</v>
      </c>
      <c r="P656" s="64" t="s">
        <v>58</v>
      </c>
      <c r="Q656" s="62">
        <v>850</v>
      </c>
      <c r="R656" s="113"/>
      <c r="S656" s="113"/>
      <c r="T656" s="65">
        <v>0</v>
      </c>
      <c r="U656" s="66">
        <v>22000</v>
      </c>
      <c r="V656" s="66">
        <v>0</v>
      </c>
      <c r="W656" s="67">
        <v>0</v>
      </c>
      <c r="X656" s="68">
        <v>22000</v>
      </c>
      <c r="Y656" s="114">
        <v>0</v>
      </c>
      <c r="Z656" s="115"/>
      <c r="AA656" s="9"/>
      <c r="AB656" s="8">
        <v>22000</v>
      </c>
      <c r="AC656" s="6" t="s">
        <v>0</v>
      </c>
    </row>
    <row r="657" spans="1:29" ht="40.200000000000003" customHeight="1" x14ac:dyDescent="0.25">
      <c r="A657" s="7"/>
      <c r="B657" s="111" t="s">
        <v>17</v>
      </c>
      <c r="C657" s="111"/>
      <c r="D657" s="111"/>
      <c r="E657" s="111"/>
      <c r="F657" s="111"/>
      <c r="G657" s="111"/>
      <c r="H657" s="111"/>
      <c r="I657" s="111"/>
      <c r="J657" s="111"/>
      <c r="K657" s="111"/>
      <c r="L657" s="112"/>
      <c r="M657" s="62">
        <v>810</v>
      </c>
      <c r="N657" s="63">
        <v>10</v>
      </c>
      <c r="O657" s="63">
        <v>2</v>
      </c>
      <c r="P657" s="64" t="s">
        <v>12</v>
      </c>
      <c r="Q657" s="62" t="s">
        <v>0</v>
      </c>
      <c r="R657" s="113"/>
      <c r="S657" s="113"/>
      <c r="T657" s="65">
        <v>0</v>
      </c>
      <c r="U657" s="66">
        <v>0</v>
      </c>
      <c r="V657" s="66">
        <v>500000</v>
      </c>
      <c r="W657" s="67">
        <v>0</v>
      </c>
      <c r="X657" s="68">
        <v>500000</v>
      </c>
      <c r="Y657" s="114">
        <v>0</v>
      </c>
      <c r="Z657" s="115"/>
      <c r="AA657" s="9"/>
      <c r="AB657" s="8">
        <v>500000</v>
      </c>
      <c r="AC657" s="6" t="s">
        <v>0</v>
      </c>
    </row>
    <row r="658" spans="1:29" ht="22.2" customHeight="1" x14ac:dyDescent="0.25">
      <c r="A658" s="7"/>
      <c r="B658" s="111" t="s">
        <v>14</v>
      </c>
      <c r="C658" s="111"/>
      <c r="D658" s="111"/>
      <c r="E658" s="111"/>
      <c r="F658" s="111"/>
      <c r="G658" s="111"/>
      <c r="H658" s="111"/>
      <c r="I658" s="111"/>
      <c r="J658" s="111"/>
      <c r="K658" s="111"/>
      <c r="L658" s="112"/>
      <c r="M658" s="62">
        <v>810</v>
      </c>
      <c r="N658" s="63">
        <v>10</v>
      </c>
      <c r="O658" s="63">
        <v>2</v>
      </c>
      <c r="P658" s="64" t="s">
        <v>12</v>
      </c>
      <c r="Q658" s="62">
        <v>200</v>
      </c>
      <c r="R658" s="113"/>
      <c r="S658" s="113"/>
      <c r="T658" s="65">
        <v>0</v>
      </c>
      <c r="U658" s="66">
        <v>0</v>
      </c>
      <c r="V658" s="66">
        <v>500000</v>
      </c>
      <c r="W658" s="67">
        <v>0</v>
      </c>
      <c r="X658" s="68">
        <v>500000</v>
      </c>
      <c r="Y658" s="114">
        <v>0</v>
      </c>
      <c r="Z658" s="115"/>
      <c r="AA658" s="9"/>
      <c r="AB658" s="8">
        <v>500000</v>
      </c>
      <c r="AC658" s="6" t="s">
        <v>0</v>
      </c>
    </row>
    <row r="659" spans="1:29" ht="29.4" customHeight="1" x14ac:dyDescent="0.25">
      <c r="A659" s="7"/>
      <c r="B659" s="111" t="s">
        <v>13</v>
      </c>
      <c r="C659" s="111"/>
      <c r="D659" s="111"/>
      <c r="E659" s="111"/>
      <c r="F659" s="111"/>
      <c r="G659" s="111"/>
      <c r="H659" s="111"/>
      <c r="I659" s="111"/>
      <c r="J659" s="111"/>
      <c r="K659" s="111"/>
      <c r="L659" s="112"/>
      <c r="M659" s="62">
        <v>810</v>
      </c>
      <c r="N659" s="63">
        <v>10</v>
      </c>
      <c r="O659" s="63">
        <v>2</v>
      </c>
      <c r="P659" s="64" t="s">
        <v>12</v>
      </c>
      <c r="Q659" s="62">
        <v>240</v>
      </c>
      <c r="R659" s="113"/>
      <c r="S659" s="113"/>
      <c r="T659" s="65">
        <v>0</v>
      </c>
      <c r="U659" s="66">
        <v>0</v>
      </c>
      <c r="V659" s="66">
        <v>500000</v>
      </c>
      <c r="W659" s="67">
        <v>0</v>
      </c>
      <c r="X659" s="68">
        <v>500000</v>
      </c>
      <c r="Y659" s="114">
        <v>0</v>
      </c>
      <c r="Z659" s="115"/>
      <c r="AA659" s="9"/>
      <c r="AB659" s="8">
        <v>500000</v>
      </c>
      <c r="AC659" s="6" t="s">
        <v>0</v>
      </c>
    </row>
    <row r="660" spans="1:29" ht="12.6" customHeight="1" x14ac:dyDescent="0.25">
      <c r="A660" s="7"/>
      <c r="B660" s="111" t="s">
        <v>57</v>
      </c>
      <c r="C660" s="111"/>
      <c r="D660" s="111"/>
      <c r="E660" s="111"/>
      <c r="F660" s="111"/>
      <c r="G660" s="111"/>
      <c r="H660" s="111"/>
      <c r="I660" s="111"/>
      <c r="J660" s="111"/>
      <c r="K660" s="111"/>
      <c r="L660" s="112"/>
      <c r="M660" s="62">
        <v>810</v>
      </c>
      <c r="N660" s="63">
        <v>10</v>
      </c>
      <c r="O660" s="63">
        <v>2</v>
      </c>
      <c r="P660" s="64" t="s">
        <v>56</v>
      </c>
      <c r="Q660" s="62" t="s">
        <v>0</v>
      </c>
      <c r="R660" s="113"/>
      <c r="S660" s="113"/>
      <c r="T660" s="65">
        <v>2520970</v>
      </c>
      <c r="U660" s="66">
        <v>6120410</v>
      </c>
      <c r="V660" s="66">
        <v>4007010</v>
      </c>
      <c r="W660" s="67">
        <v>3977010</v>
      </c>
      <c r="X660" s="68">
        <v>16625400</v>
      </c>
      <c r="Y660" s="114">
        <v>0</v>
      </c>
      <c r="Z660" s="115"/>
      <c r="AA660" s="9"/>
      <c r="AB660" s="8">
        <v>16625400</v>
      </c>
      <c r="AC660" s="6" t="s">
        <v>0</v>
      </c>
    </row>
    <row r="661" spans="1:29" ht="52.8" customHeight="1" x14ac:dyDescent="0.25">
      <c r="A661" s="7"/>
      <c r="B661" s="111" t="s">
        <v>55</v>
      </c>
      <c r="C661" s="111"/>
      <c r="D661" s="111"/>
      <c r="E661" s="111"/>
      <c r="F661" s="111"/>
      <c r="G661" s="111"/>
      <c r="H661" s="111"/>
      <c r="I661" s="111"/>
      <c r="J661" s="111"/>
      <c r="K661" s="111"/>
      <c r="L661" s="112"/>
      <c r="M661" s="62">
        <v>810</v>
      </c>
      <c r="N661" s="63">
        <v>10</v>
      </c>
      <c r="O661" s="63">
        <v>2</v>
      </c>
      <c r="P661" s="64" t="s">
        <v>54</v>
      </c>
      <c r="Q661" s="62" t="s">
        <v>0</v>
      </c>
      <c r="R661" s="113"/>
      <c r="S661" s="113"/>
      <c r="T661" s="65">
        <v>2520970</v>
      </c>
      <c r="U661" s="66">
        <v>6120410</v>
      </c>
      <c r="V661" s="66">
        <v>4007010</v>
      </c>
      <c r="W661" s="67">
        <v>3977010</v>
      </c>
      <c r="X661" s="68">
        <v>16625400</v>
      </c>
      <c r="Y661" s="114">
        <v>0</v>
      </c>
      <c r="Z661" s="115"/>
      <c r="AA661" s="9"/>
      <c r="AB661" s="8">
        <v>16625400</v>
      </c>
      <c r="AC661" s="6" t="s">
        <v>0</v>
      </c>
    </row>
    <row r="662" spans="1:29" ht="45.6" customHeight="1" x14ac:dyDescent="0.25">
      <c r="A662" s="7"/>
      <c r="B662" s="111" t="s">
        <v>16</v>
      </c>
      <c r="C662" s="111"/>
      <c r="D662" s="111"/>
      <c r="E662" s="111"/>
      <c r="F662" s="111"/>
      <c r="G662" s="111"/>
      <c r="H662" s="111"/>
      <c r="I662" s="111"/>
      <c r="J662" s="111"/>
      <c r="K662" s="111"/>
      <c r="L662" s="112"/>
      <c r="M662" s="62">
        <v>810</v>
      </c>
      <c r="N662" s="63">
        <v>10</v>
      </c>
      <c r="O662" s="63">
        <v>2</v>
      </c>
      <c r="P662" s="64" t="s">
        <v>54</v>
      </c>
      <c r="Q662" s="62">
        <v>100</v>
      </c>
      <c r="R662" s="113"/>
      <c r="S662" s="113"/>
      <c r="T662" s="65">
        <v>1335670</v>
      </c>
      <c r="U662" s="66">
        <v>4037010</v>
      </c>
      <c r="V662" s="66">
        <v>4007010</v>
      </c>
      <c r="W662" s="67">
        <v>3977010</v>
      </c>
      <c r="X662" s="68">
        <v>13356700</v>
      </c>
      <c r="Y662" s="114">
        <v>0</v>
      </c>
      <c r="Z662" s="115"/>
      <c r="AA662" s="9"/>
      <c r="AB662" s="8">
        <v>13356700</v>
      </c>
      <c r="AC662" s="6" t="s">
        <v>0</v>
      </c>
    </row>
    <row r="663" spans="1:29" ht="16.2" customHeight="1" x14ac:dyDescent="0.25">
      <c r="A663" s="7"/>
      <c r="B663" s="111" t="s">
        <v>15</v>
      </c>
      <c r="C663" s="111"/>
      <c r="D663" s="111"/>
      <c r="E663" s="111"/>
      <c r="F663" s="111"/>
      <c r="G663" s="111"/>
      <c r="H663" s="111"/>
      <c r="I663" s="111"/>
      <c r="J663" s="111"/>
      <c r="K663" s="111"/>
      <c r="L663" s="112"/>
      <c r="M663" s="62">
        <v>810</v>
      </c>
      <c r="N663" s="63">
        <v>10</v>
      </c>
      <c r="O663" s="63">
        <v>2</v>
      </c>
      <c r="P663" s="64" t="s">
        <v>54</v>
      </c>
      <c r="Q663" s="62">
        <v>110</v>
      </c>
      <c r="R663" s="113"/>
      <c r="S663" s="113"/>
      <c r="T663" s="65">
        <v>1335670</v>
      </c>
      <c r="U663" s="66">
        <v>4037010</v>
      </c>
      <c r="V663" s="66">
        <v>4007010</v>
      </c>
      <c r="W663" s="67">
        <v>3977010</v>
      </c>
      <c r="X663" s="68">
        <v>13356700</v>
      </c>
      <c r="Y663" s="114">
        <v>0</v>
      </c>
      <c r="Z663" s="115"/>
      <c r="AA663" s="9"/>
      <c r="AB663" s="8">
        <v>13356700</v>
      </c>
      <c r="AC663" s="6" t="s">
        <v>0</v>
      </c>
    </row>
    <row r="664" spans="1:29" ht="23.4" customHeight="1" x14ac:dyDescent="0.25">
      <c r="A664" s="7"/>
      <c r="B664" s="111" t="s">
        <v>14</v>
      </c>
      <c r="C664" s="111"/>
      <c r="D664" s="111"/>
      <c r="E664" s="111"/>
      <c r="F664" s="111"/>
      <c r="G664" s="111"/>
      <c r="H664" s="111"/>
      <c r="I664" s="111"/>
      <c r="J664" s="111"/>
      <c r="K664" s="111"/>
      <c r="L664" s="112"/>
      <c r="M664" s="62">
        <v>810</v>
      </c>
      <c r="N664" s="63">
        <v>10</v>
      </c>
      <c r="O664" s="63">
        <v>2</v>
      </c>
      <c r="P664" s="64" t="s">
        <v>54</v>
      </c>
      <c r="Q664" s="62">
        <v>200</v>
      </c>
      <c r="R664" s="113"/>
      <c r="S664" s="113"/>
      <c r="T664" s="65">
        <v>143700</v>
      </c>
      <c r="U664" s="66">
        <v>2083400</v>
      </c>
      <c r="V664" s="66">
        <v>0</v>
      </c>
      <c r="W664" s="67">
        <v>0</v>
      </c>
      <c r="X664" s="68">
        <v>2227100</v>
      </c>
      <c r="Y664" s="114">
        <v>0</v>
      </c>
      <c r="Z664" s="115"/>
      <c r="AA664" s="9"/>
      <c r="AB664" s="8">
        <v>2227100</v>
      </c>
      <c r="AC664" s="6" t="s">
        <v>0</v>
      </c>
    </row>
    <row r="665" spans="1:29" ht="24" customHeight="1" x14ac:dyDescent="0.25">
      <c r="A665" s="7"/>
      <c r="B665" s="111" t="s">
        <v>13</v>
      </c>
      <c r="C665" s="111"/>
      <c r="D665" s="111"/>
      <c r="E665" s="111"/>
      <c r="F665" s="111"/>
      <c r="G665" s="111"/>
      <c r="H665" s="111"/>
      <c r="I665" s="111"/>
      <c r="J665" s="111"/>
      <c r="K665" s="111"/>
      <c r="L665" s="112"/>
      <c r="M665" s="62">
        <v>810</v>
      </c>
      <c r="N665" s="63">
        <v>10</v>
      </c>
      <c r="O665" s="63">
        <v>2</v>
      </c>
      <c r="P665" s="64" t="s">
        <v>54</v>
      </c>
      <c r="Q665" s="62">
        <v>240</v>
      </c>
      <c r="R665" s="113"/>
      <c r="S665" s="113"/>
      <c r="T665" s="65">
        <v>143700</v>
      </c>
      <c r="U665" s="66">
        <v>2083400</v>
      </c>
      <c r="V665" s="66">
        <v>0</v>
      </c>
      <c r="W665" s="67">
        <v>0</v>
      </c>
      <c r="X665" s="68">
        <v>2227100</v>
      </c>
      <c r="Y665" s="114">
        <v>0</v>
      </c>
      <c r="Z665" s="115"/>
      <c r="AA665" s="9"/>
      <c r="AB665" s="8">
        <v>2227100</v>
      </c>
      <c r="AC665" s="6" t="s">
        <v>0</v>
      </c>
    </row>
    <row r="666" spans="1:29" ht="26.4" customHeight="1" x14ac:dyDescent="0.25">
      <c r="A666" s="7"/>
      <c r="B666" s="111" t="s">
        <v>30</v>
      </c>
      <c r="C666" s="111"/>
      <c r="D666" s="111"/>
      <c r="E666" s="111"/>
      <c r="F666" s="111"/>
      <c r="G666" s="111"/>
      <c r="H666" s="111"/>
      <c r="I666" s="111"/>
      <c r="J666" s="111"/>
      <c r="K666" s="111"/>
      <c r="L666" s="112"/>
      <c r="M666" s="62">
        <v>810</v>
      </c>
      <c r="N666" s="63">
        <v>10</v>
      </c>
      <c r="O666" s="63">
        <v>2</v>
      </c>
      <c r="P666" s="64" t="s">
        <v>54</v>
      </c>
      <c r="Q666" s="62">
        <v>600</v>
      </c>
      <c r="R666" s="113"/>
      <c r="S666" s="113"/>
      <c r="T666" s="65">
        <v>1041600</v>
      </c>
      <c r="U666" s="66">
        <v>0</v>
      </c>
      <c r="V666" s="66">
        <v>0</v>
      </c>
      <c r="W666" s="67">
        <v>0</v>
      </c>
      <c r="X666" s="68">
        <v>1041600</v>
      </c>
      <c r="Y666" s="114">
        <v>0</v>
      </c>
      <c r="Z666" s="115"/>
      <c r="AA666" s="9"/>
      <c r="AB666" s="8">
        <v>1041600</v>
      </c>
      <c r="AC666" s="6" t="s">
        <v>0</v>
      </c>
    </row>
    <row r="667" spans="1:29" ht="12.75" customHeight="1" x14ac:dyDescent="0.25">
      <c r="A667" s="7"/>
      <c r="B667" s="111" t="s">
        <v>29</v>
      </c>
      <c r="C667" s="111"/>
      <c r="D667" s="111"/>
      <c r="E667" s="111"/>
      <c r="F667" s="111"/>
      <c r="G667" s="111"/>
      <c r="H667" s="111"/>
      <c r="I667" s="111"/>
      <c r="J667" s="111"/>
      <c r="K667" s="111"/>
      <c r="L667" s="112"/>
      <c r="M667" s="62">
        <v>810</v>
      </c>
      <c r="N667" s="63">
        <v>10</v>
      </c>
      <c r="O667" s="63">
        <v>2</v>
      </c>
      <c r="P667" s="64" t="s">
        <v>54</v>
      </c>
      <c r="Q667" s="62">
        <v>610</v>
      </c>
      <c r="R667" s="113"/>
      <c r="S667" s="113"/>
      <c r="T667" s="65">
        <v>1041600</v>
      </c>
      <c r="U667" s="66">
        <v>0</v>
      </c>
      <c r="V667" s="66">
        <v>0</v>
      </c>
      <c r="W667" s="67">
        <v>0</v>
      </c>
      <c r="X667" s="68">
        <v>1041600</v>
      </c>
      <c r="Y667" s="114">
        <v>0</v>
      </c>
      <c r="Z667" s="115"/>
      <c r="AA667" s="9"/>
      <c r="AB667" s="8">
        <v>1041600</v>
      </c>
      <c r="AC667" s="6" t="s">
        <v>0</v>
      </c>
    </row>
    <row r="668" spans="1:29" ht="12.75" customHeight="1" x14ac:dyDescent="0.25">
      <c r="A668" s="7"/>
      <c r="B668" s="111" t="s">
        <v>53</v>
      </c>
      <c r="C668" s="111"/>
      <c r="D668" s="111"/>
      <c r="E668" s="111"/>
      <c r="F668" s="111"/>
      <c r="G668" s="111"/>
      <c r="H668" s="111"/>
      <c r="I668" s="111"/>
      <c r="J668" s="111"/>
      <c r="K668" s="111"/>
      <c r="L668" s="112"/>
      <c r="M668" s="62">
        <v>810</v>
      </c>
      <c r="N668" s="63">
        <v>10</v>
      </c>
      <c r="O668" s="63">
        <v>3</v>
      </c>
      <c r="P668" s="64" t="s">
        <v>0</v>
      </c>
      <c r="Q668" s="62" t="s">
        <v>0</v>
      </c>
      <c r="R668" s="113"/>
      <c r="S668" s="113"/>
      <c r="T668" s="65">
        <v>1362900</v>
      </c>
      <c r="U668" s="66">
        <v>2391000</v>
      </c>
      <c r="V668" s="66">
        <v>630000</v>
      </c>
      <c r="W668" s="67">
        <v>459500</v>
      </c>
      <c r="X668" s="68">
        <v>4843400</v>
      </c>
      <c r="Y668" s="114">
        <v>0</v>
      </c>
      <c r="Z668" s="115"/>
      <c r="AA668" s="9"/>
      <c r="AB668" s="8">
        <v>4843400</v>
      </c>
      <c r="AC668" s="6" t="s">
        <v>0</v>
      </c>
    </row>
    <row r="669" spans="1:29" ht="25.2" customHeight="1" x14ac:dyDescent="0.25">
      <c r="A669" s="7"/>
      <c r="B669" s="111" t="s">
        <v>52</v>
      </c>
      <c r="C669" s="111"/>
      <c r="D669" s="111"/>
      <c r="E669" s="111"/>
      <c r="F669" s="111"/>
      <c r="G669" s="111"/>
      <c r="H669" s="111"/>
      <c r="I669" s="111"/>
      <c r="J669" s="111"/>
      <c r="K669" s="111"/>
      <c r="L669" s="112"/>
      <c r="M669" s="62">
        <v>810</v>
      </c>
      <c r="N669" s="63">
        <v>10</v>
      </c>
      <c r="O669" s="63">
        <v>3</v>
      </c>
      <c r="P669" s="64" t="s">
        <v>51</v>
      </c>
      <c r="Q669" s="62" t="s">
        <v>0</v>
      </c>
      <c r="R669" s="113"/>
      <c r="S669" s="113"/>
      <c r="T669" s="65">
        <v>912900</v>
      </c>
      <c r="U669" s="66">
        <v>0</v>
      </c>
      <c r="V669" s="66">
        <v>0</v>
      </c>
      <c r="W669" s="67">
        <v>0</v>
      </c>
      <c r="X669" s="68">
        <v>912900</v>
      </c>
      <c r="Y669" s="114">
        <v>0</v>
      </c>
      <c r="Z669" s="115"/>
      <c r="AA669" s="9"/>
      <c r="AB669" s="8">
        <v>912900</v>
      </c>
      <c r="AC669" s="6" t="s">
        <v>0</v>
      </c>
    </row>
    <row r="670" spans="1:29" ht="12.75" customHeight="1" x14ac:dyDescent="0.25">
      <c r="A670" s="7"/>
      <c r="B670" s="111" t="s">
        <v>50</v>
      </c>
      <c r="C670" s="111"/>
      <c r="D670" s="111"/>
      <c r="E670" s="111"/>
      <c r="F670" s="111"/>
      <c r="G670" s="111"/>
      <c r="H670" s="111"/>
      <c r="I670" s="111"/>
      <c r="J670" s="111"/>
      <c r="K670" s="111"/>
      <c r="L670" s="112"/>
      <c r="M670" s="62">
        <v>810</v>
      </c>
      <c r="N670" s="63">
        <v>10</v>
      </c>
      <c r="O670" s="63">
        <v>3</v>
      </c>
      <c r="P670" s="64" t="s">
        <v>49</v>
      </c>
      <c r="Q670" s="62" t="s">
        <v>0</v>
      </c>
      <c r="R670" s="113"/>
      <c r="S670" s="113"/>
      <c r="T670" s="65">
        <v>912900</v>
      </c>
      <c r="U670" s="66">
        <v>0</v>
      </c>
      <c r="V670" s="66">
        <v>0</v>
      </c>
      <c r="W670" s="67">
        <v>0</v>
      </c>
      <c r="X670" s="68">
        <v>912900</v>
      </c>
      <c r="Y670" s="114">
        <v>0</v>
      </c>
      <c r="Z670" s="115"/>
      <c r="AA670" s="9"/>
      <c r="AB670" s="8">
        <v>912900</v>
      </c>
      <c r="AC670" s="6" t="s">
        <v>0</v>
      </c>
    </row>
    <row r="671" spans="1:29" ht="19.8" customHeight="1" x14ac:dyDescent="0.25">
      <c r="A671" s="7"/>
      <c r="B671" s="111" t="s">
        <v>39</v>
      </c>
      <c r="C671" s="111"/>
      <c r="D671" s="111"/>
      <c r="E671" s="111"/>
      <c r="F671" s="111"/>
      <c r="G671" s="111"/>
      <c r="H671" s="111"/>
      <c r="I671" s="111"/>
      <c r="J671" s="111"/>
      <c r="K671" s="111"/>
      <c r="L671" s="112"/>
      <c r="M671" s="62">
        <v>810</v>
      </c>
      <c r="N671" s="63">
        <v>10</v>
      </c>
      <c r="O671" s="63">
        <v>3</v>
      </c>
      <c r="P671" s="64" t="s">
        <v>49</v>
      </c>
      <c r="Q671" s="62">
        <v>300</v>
      </c>
      <c r="R671" s="113"/>
      <c r="S671" s="113"/>
      <c r="T671" s="65">
        <v>912900</v>
      </c>
      <c r="U671" s="66">
        <v>0</v>
      </c>
      <c r="V671" s="66">
        <v>0</v>
      </c>
      <c r="W671" s="67">
        <v>0</v>
      </c>
      <c r="X671" s="68">
        <v>912900</v>
      </c>
      <c r="Y671" s="114">
        <v>0</v>
      </c>
      <c r="Z671" s="115"/>
      <c r="AA671" s="9"/>
      <c r="AB671" s="8">
        <v>912900</v>
      </c>
      <c r="AC671" s="6" t="s">
        <v>0</v>
      </c>
    </row>
    <row r="672" spans="1:29" ht="23.4" customHeight="1" x14ac:dyDescent="0.25">
      <c r="A672" s="7"/>
      <c r="B672" s="111" t="s">
        <v>38</v>
      </c>
      <c r="C672" s="111"/>
      <c r="D672" s="111"/>
      <c r="E672" s="111"/>
      <c r="F672" s="111"/>
      <c r="G672" s="111"/>
      <c r="H672" s="111"/>
      <c r="I672" s="111"/>
      <c r="J672" s="111"/>
      <c r="K672" s="111"/>
      <c r="L672" s="112"/>
      <c r="M672" s="62">
        <v>810</v>
      </c>
      <c r="N672" s="63">
        <v>10</v>
      </c>
      <c r="O672" s="63">
        <v>3</v>
      </c>
      <c r="P672" s="64" t="s">
        <v>49</v>
      </c>
      <c r="Q672" s="62">
        <v>320</v>
      </c>
      <c r="R672" s="113"/>
      <c r="S672" s="113"/>
      <c r="T672" s="65">
        <v>912900</v>
      </c>
      <c r="U672" s="66">
        <v>0</v>
      </c>
      <c r="V672" s="66">
        <v>0</v>
      </c>
      <c r="W672" s="67">
        <v>0</v>
      </c>
      <c r="X672" s="68">
        <v>912900</v>
      </c>
      <c r="Y672" s="114">
        <v>0</v>
      </c>
      <c r="Z672" s="115"/>
      <c r="AA672" s="9"/>
      <c r="AB672" s="8">
        <v>912900</v>
      </c>
      <c r="AC672" s="6" t="s">
        <v>0</v>
      </c>
    </row>
    <row r="673" spans="1:29" ht="19.8" customHeight="1" x14ac:dyDescent="0.25">
      <c r="A673" s="7"/>
      <c r="B673" s="111" t="s">
        <v>9</v>
      </c>
      <c r="C673" s="111"/>
      <c r="D673" s="111"/>
      <c r="E673" s="111"/>
      <c r="F673" s="111"/>
      <c r="G673" s="111"/>
      <c r="H673" s="111"/>
      <c r="I673" s="111"/>
      <c r="J673" s="111"/>
      <c r="K673" s="111"/>
      <c r="L673" s="112"/>
      <c r="M673" s="62">
        <v>810</v>
      </c>
      <c r="N673" s="63">
        <v>10</v>
      </c>
      <c r="O673" s="63">
        <v>3</v>
      </c>
      <c r="P673" s="64" t="s">
        <v>8</v>
      </c>
      <c r="Q673" s="62" t="s">
        <v>0</v>
      </c>
      <c r="R673" s="113"/>
      <c r="S673" s="113"/>
      <c r="T673" s="65">
        <v>450000</v>
      </c>
      <c r="U673" s="66">
        <v>2391000</v>
      </c>
      <c r="V673" s="66">
        <v>630000</v>
      </c>
      <c r="W673" s="67">
        <v>459500</v>
      </c>
      <c r="X673" s="68">
        <v>3930500</v>
      </c>
      <c r="Y673" s="114">
        <v>0</v>
      </c>
      <c r="Z673" s="115"/>
      <c r="AA673" s="9"/>
      <c r="AB673" s="8">
        <v>3930500</v>
      </c>
      <c r="AC673" s="6" t="s">
        <v>0</v>
      </c>
    </row>
    <row r="674" spans="1:29" ht="19.8" customHeight="1" x14ac:dyDescent="0.25">
      <c r="A674" s="7"/>
      <c r="B674" s="111" t="s">
        <v>46</v>
      </c>
      <c r="C674" s="111"/>
      <c r="D674" s="111"/>
      <c r="E674" s="111"/>
      <c r="F674" s="111"/>
      <c r="G674" s="111"/>
      <c r="H674" s="111"/>
      <c r="I674" s="111"/>
      <c r="J674" s="111"/>
      <c r="K674" s="111"/>
      <c r="L674" s="112"/>
      <c r="M674" s="62">
        <v>810</v>
      </c>
      <c r="N674" s="63">
        <v>10</v>
      </c>
      <c r="O674" s="63">
        <v>3</v>
      </c>
      <c r="P674" s="64" t="s">
        <v>45</v>
      </c>
      <c r="Q674" s="62" t="s">
        <v>0</v>
      </c>
      <c r="R674" s="113"/>
      <c r="S674" s="113"/>
      <c r="T674" s="65">
        <v>450000</v>
      </c>
      <c r="U674" s="66">
        <v>630000</v>
      </c>
      <c r="V674" s="66">
        <v>630000</v>
      </c>
      <c r="W674" s="67">
        <v>459500</v>
      </c>
      <c r="X674" s="68">
        <v>2169500</v>
      </c>
      <c r="Y674" s="114">
        <v>0</v>
      </c>
      <c r="Z674" s="115"/>
      <c r="AA674" s="9"/>
      <c r="AB674" s="8">
        <v>2169500</v>
      </c>
      <c r="AC674" s="6" t="s">
        <v>0</v>
      </c>
    </row>
    <row r="675" spans="1:29" ht="12.75" customHeight="1" x14ac:dyDescent="0.25">
      <c r="A675" s="7"/>
      <c r="B675" s="111" t="s">
        <v>20</v>
      </c>
      <c r="C675" s="111"/>
      <c r="D675" s="111"/>
      <c r="E675" s="111"/>
      <c r="F675" s="111"/>
      <c r="G675" s="111"/>
      <c r="H675" s="111"/>
      <c r="I675" s="111"/>
      <c r="J675" s="111"/>
      <c r="K675" s="111"/>
      <c r="L675" s="112"/>
      <c r="M675" s="62">
        <v>810</v>
      </c>
      <c r="N675" s="63">
        <v>10</v>
      </c>
      <c r="O675" s="63">
        <v>3</v>
      </c>
      <c r="P675" s="64" t="s">
        <v>45</v>
      </c>
      <c r="Q675" s="62">
        <v>800</v>
      </c>
      <c r="R675" s="113"/>
      <c r="S675" s="113"/>
      <c r="T675" s="65">
        <v>450000</v>
      </c>
      <c r="U675" s="66">
        <v>630000</v>
      </c>
      <c r="V675" s="66">
        <v>630000</v>
      </c>
      <c r="W675" s="67">
        <v>459500</v>
      </c>
      <c r="X675" s="68">
        <v>2169500</v>
      </c>
      <c r="Y675" s="114">
        <v>0</v>
      </c>
      <c r="Z675" s="115"/>
      <c r="AA675" s="9"/>
      <c r="AB675" s="8">
        <v>2169500</v>
      </c>
      <c r="AC675" s="6" t="s">
        <v>0</v>
      </c>
    </row>
    <row r="676" spans="1:29" ht="31.8" customHeight="1" x14ac:dyDescent="0.25">
      <c r="A676" s="7"/>
      <c r="B676" s="111" t="s">
        <v>42</v>
      </c>
      <c r="C676" s="111"/>
      <c r="D676" s="111"/>
      <c r="E676" s="111"/>
      <c r="F676" s="111"/>
      <c r="G676" s="111"/>
      <c r="H676" s="111"/>
      <c r="I676" s="111"/>
      <c r="J676" s="111"/>
      <c r="K676" s="111"/>
      <c r="L676" s="112"/>
      <c r="M676" s="62">
        <v>810</v>
      </c>
      <c r="N676" s="63">
        <v>10</v>
      </c>
      <c r="O676" s="63">
        <v>3</v>
      </c>
      <c r="P676" s="64" t="s">
        <v>45</v>
      </c>
      <c r="Q676" s="62">
        <v>810</v>
      </c>
      <c r="R676" s="113"/>
      <c r="S676" s="113"/>
      <c r="T676" s="65">
        <v>450000</v>
      </c>
      <c r="U676" s="66">
        <v>630000</v>
      </c>
      <c r="V676" s="66">
        <v>630000</v>
      </c>
      <c r="W676" s="67">
        <v>459500</v>
      </c>
      <c r="X676" s="68">
        <v>2169500</v>
      </c>
      <c r="Y676" s="114">
        <v>0</v>
      </c>
      <c r="Z676" s="115"/>
      <c r="AA676" s="9"/>
      <c r="AB676" s="8">
        <v>2169500</v>
      </c>
      <c r="AC676" s="6" t="s">
        <v>0</v>
      </c>
    </row>
    <row r="677" spans="1:29" ht="36" customHeight="1" x14ac:dyDescent="0.25">
      <c r="A677" s="7"/>
      <c r="B677" s="111" t="s">
        <v>44</v>
      </c>
      <c r="C677" s="111"/>
      <c r="D677" s="111"/>
      <c r="E677" s="111"/>
      <c r="F677" s="111"/>
      <c r="G677" s="111"/>
      <c r="H677" s="111"/>
      <c r="I677" s="111"/>
      <c r="J677" s="111"/>
      <c r="K677" s="111"/>
      <c r="L677" s="112"/>
      <c r="M677" s="62">
        <v>810</v>
      </c>
      <c r="N677" s="63">
        <v>10</v>
      </c>
      <c r="O677" s="63">
        <v>3</v>
      </c>
      <c r="P677" s="64" t="s">
        <v>43</v>
      </c>
      <c r="Q677" s="62" t="s">
        <v>0</v>
      </c>
      <c r="R677" s="113"/>
      <c r="S677" s="113"/>
      <c r="T677" s="65">
        <v>0</v>
      </c>
      <c r="U677" s="66">
        <v>1761000</v>
      </c>
      <c r="V677" s="66">
        <v>0</v>
      </c>
      <c r="W677" s="67">
        <v>0</v>
      </c>
      <c r="X677" s="68">
        <v>1761000</v>
      </c>
      <c r="Y677" s="114">
        <v>0</v>
      </c>
      <c r="Z677" s="115"/>
      <c r="AA677" s="9"/>
      <c r="AB677" s="8">
        <v>1761000</v>
      </c>
      <c r="AC677" s="6" t="s">
        <v>0</v>
      </c>
    </row>
    <row r="678" spans="1:29" ht="14.4" customHeight="1" x14ac:dyDescent="0.25">
      <c r="A678" s="7"/>
      <c r="B678" s="111" t="s">
        <v>39</v>
      </c>
      <c r="C678" s="111"/>
      <c r="D678" s="111"/>
      <c r="E678" s="111"/>
      <c r="F678" s="111"/>
      <c r="G678" s="111"/>
      <c r="H678" s="111"/>
      <c r="I678" s="111"/>
      <c r="J678" s="111"/>
      <c r="K678" s="111"/>
      <c r="L678" s="112"/>
      <c r="M678" s="62">
        <v>810</v>
      </c>
      <c r="N678" s="63">
        <v>10</v>
      </c>
      <c r="O678" s="63">
        <v>3</v>
      </c>
      <c r="P678" s="64" t="s">
        <v>43</v>
      </c>
      <c r="Q678" s="62">
        <v>300</v>
      </c>
      <c r="R678" s="113"/>
      <c r="S678" s="113"/>
      <c r="T678" s="65">
        <v>0</v>
      </c>
      <c r="U678" s="66">
        <v>1761000</v>
      </c>
      <c r="V678" s="66">
        <v>0</v>
      </c>
      <c r="W678" s="67">
        <v>0</v>
      </c>
      <c r="X678" s="68">
        <v>1761000</v>
      </c>
      <c r="Y678" s="114">
        <v>0</v>
      </c>
      <c r="Z678" s="115"/>
      <c r="AA678" s="9"/>
      <c r="AB678" s="8">
        <v>1761000</v>
      </c>
      <c r="AC678" s="6" t="s">
        <v>0</v>
      </c>
    </row>
    <row r="679" spans="1:29" ht="25.2" customHeight="1" x14ac:dyDescent="0.25">
      <c r="A679" s="7"/>
      <c r="B679" s="111" t="s">
        <v>38</v>
      </c>
      <c r="C679" s="111"/>
      <c r="D679" s="111"/>
      <c r="E679" s="111"/>
      <c r="F679" s="111"/>
      <c r="G679" s="111"/>
      <c r="H679" s="111"/>
      <c r="I679" s="111"/>
      <c r="J679" s="111"/>
      <c r="K679" s="111"/>
      <c r="L679" s="112"/>
      <c r="M679" s="62">
        <v>810</v>
      </c>
      <c r="N679" s="63">
        <v>10</v>
      </c>
      <c r="O679" s="63">
        <v>3</v>
      </c>
      <c r="P679" s="64" t="s">
        <v>43</v>
      </c>
      <c r="Q679" s="62">
        <v>320</v>
      </c>
      <c r="R679" s="113"/>
      <c r="S679" s="113"/>
      <c r="T679" s="65">
        <v>0</v>
      </c>
      <c r="U679" s="66">
        <v>1761000</v>
      </c>
      <c r="V679" s="66">
        <v>0</v>
      </c>
      <c r="W679" s="67">
        <v>0</v>
      </c>
      <c r="X679" s="68">
        <v>1761000</v>
      </c>
      <c r="Y679" s="114">
        <v>0</v>
      </c>
      <c r="Z679" s="115"/>
      <c r="AA679" s="9"/>
      <c r="AB679" s="8">
        <v>1761000</v>
      </c>
      <c r="AC679" s="6" t="s">
        <v>0</v>
      </c>
    </row>
    <row r="680" spans="1:29" ht="12.75" customHeight="1" x14ac:dyDescent="0.25">
      <c r="A680" s="7"/>
      <c r="B680" s="111" t="s">
        <v>41</v>
      </c>
      <c r="C680" s="111"/>
      <c r="D680" s="111"/>
      <c r="E680" s="111"/>
      <c r="F680" s="111"/>
      <c r="G680" s="111"/>
      <c r="H680" s="111"/>
      <c r="I680" s="111"/>
      <c r="J680" s="111"/>
      <c r="K680" s="111"/>
      <c r="L680" s="112"/>
      <c r="M680" s="62">
        <v>810</v>
      </c>
      <c r="N680" s="63">
        <v>10</v>
      </c>
      <c r="O680" s="63">
        <v>4</v>
      </c>
      <c r="P680" s="64" t="s">
        <v>0</v>
      </c>
      <c r="Q680" s="62" t="s">
        <v>0</v>
      </c>
      <c r="R680" s="113"/>
      <c r="S680" s="113"/>
      <c r="T680" s="65">
        <v>6985723.6299999999</v>
      </c>
      <c r="U680" s="66">
        <v>10420276.82</v>
      </c>
      <c r="V680" s="66">
        <v>16351424.560000001</v>
      </c>
      <c r="W680" s="67">
        <v>12074074.99</v>
      </c>
      <c r="X680" s="68">
        <v>45831500</v>
      </c>
      <c r="Y680" s="114">
        <v>0</v>
      </c>
      <c r="Z680" s="115"/>
      <c r="AA680" s="9"/>
      <c r="AB680" s="8">
        <v>45831500</v>
      </c>
      <c r="AC680" s="6" t="s">
        <v>0</v>
      </c>
    </row>
    <row r="681" spans="1:29" ht="13.8" customHeight="1" x14ac:dyDescent="0.25">
      <c r="A681" s="7"/>
      <c r="B681" s="111" t="s">
        <v>9</v>
      </c>
      <c r="C681" s="111"/>
      <c r="D681" s="111"/>
      <c r="E681" s="111"/>
      <c r="F681" s="111"/>
      <c r="G681" s="111"/>
      <c r="H681" s="111"/>
      <c r="I681" s="111"/>
      <c r="J681" s="111"/>
      <c r="K681" s="111"/>
      <c r="L681" s="112"/>
      <c r="M681" s="62">
        <v>810</v>
      </c>
      <c r="N681" s="63">
        <v>10</v>
      </c>
      <c r="O681" s="63">
        <v>4</v>
      </c>
      <c r="P681" s="64" t="s">
        <v>8</v>
      </c>
      <c r="Q681" s="62" t="s">
        <v>0</v>
      </c>
      <c r="R681" s="113"/>
      <c r="S681" s="113"/>
      <c r="T681" s="65">
        <v>6985723.6299999999</v>
      </c>
      <c r="U681" s="66">
        <v>10420276.82</v>
      </c>
      <c r="V681" s="66">
        <v>16351424.560000001</v>
      </c>
      <c r="W681" s="67">
        <v>12074074.99</v>
      </c>
      <c r="X681" s="68">
        <v>45831500</v>
      </c>
      <c r="Y681" s="114">
        <v>0</v>
      </c>
      <c r="Z681" s="115"/>
      <c r="AA681" s="9"/>
      <c r="AB681" s="8">
        <v>45831500</v>
      </c>
      <c r="AC681" s="6" t="s">
        <v>0</v>
      </c>
    </row>
    <row r="682" spans="1:29" ht="33" customHeight="1" x14ac:dyDescent="0.25">
      <c r="A682" s="7"/>
      <c r="B682" s="111" t="s">
        <v>40</v>
      </c>
      <c r="C682" s="111"/>
      <c r="D682" s="111"/>
      <c r="E682" s="111"/>
      <c r="F682" s="111"/>
      <c r="G682" s="111"/>
      <c r="H682" s="111"/>
      <c r="I682" s="111"/>
      <c r="J682" s="111"/>
      <c r="K682" s="111"/>
      <c r="L682" s="112"/>
      <c r="M682" s="62">
        <v>810</v>
      </c>
      <c r="N682" s="63">
        <v>10</v>
      </c>
      <c r="O682" s="63">
        <v>4</v>
      </c>
      <c r="P682" s="64" t="s">
        <v>37</v>
      </c>
      <c r="Q682" s="62" t="s">
        <v>0</v>
      </c>
      <c r="R682" s="113"/>
      <c r="S682" s="113"/>
      <c r="T682" s="65">
        <v>6985723.6299999999</v>
      </c>
      <c r="U682" s="66">
        <v>10420276.82</v>
      </c>
      <c r="V682" s="66">
        <v>16351424.560000001</v>
      </c>
      <c r="W682" s="67">
        <v>12074074.99</v>
      </c>
      <c r="X682" s="68">
        <v>45831500</v>
      </c>
      <c r="Y682" s="114">
        <v>0</v>
      </c>
      <c r="Z682" s="115"/>
      <c r="AA682" s="9"/>
      <c r="AB682" s="8">
        <v>45831500</v>
      </c>
      <c r="AC682" s="6" t="s">
        <v>0</v>
      </c>
    </row>
    <row r="683" spans="1:29" ht="15.6" customHeight="1" x14ac:dyDescent="0.25">
      <c r="A683" s="7"/>
      <c r="B683" s="111" t="s">
        <v>39</v>
      </c>
      <c r="C683" s="111"/>
      <c r="D683" s="111"/>
      <c r="E683" s="111"/>
      <c r="F683" s="111"/>
      <c r="G683" s="111"/>
      <c r="H683" s="111"/>
      <c r="I683" s="111"/>
      <c r="J683" s="111"/>
      <c r="K683" s="111"/>
      <c r="L683" s="112"/>
      <c r="M683" s="62">
        <v>810</v>
      </c>
      <c r="N683" s="63">
        <v>10</v>
      </c>
      <c r="O683" s="63">
        <v>4</v>
      </c>
      <c r="P683" s="64" t="s">
        <v>37</v>
      </c>
      <c r="Q683" s="62">
        <v>300</v>
      </c>
      <c r="R683" s="113"/>
      <c r="S683" s="113"/>
      <c r="T683" s="65">
        <v>6985723.6299999999</v>
      </c>
      <c r="U683" s="66">
        <v>10420276.82</v>
      </c>
      <c r="V683" s="66">
        <v>16351424.560000001</v>
      </c>
      <c r="W683" s="67">
        <v>12074074.99</v>
      </c>
      <c r="X683" s="68">
        <v>45831500</v>
      </c>
      <c r="Y683" s="114">
        <v>0</v>
      </c>
      <c r="Z683" s="115"/>
      <c r="AA683" s="9"/>
      <c r="AB683" s="8">
        <v>45831500</v>
      </c>
      <c r="AC683" s="6" t="s">
        <v>0</v>
      </c>
    </row>
    <row r="684" spans="1:29" ht="24" customHeight="1" x14ac:dyDescent="0.25">
      <c r="A684" s="7"/>
      <c r="B684" s="111" t="s">
        <v>38</v>
      </c>
      <c r="C684" s="111"/>
      <c r="D684" s="111"/>
      <c r="E684" s="111"/>
      <c r="F684" s="111"/>
      <c r="G684" s="111"/>
      <c r="H684" s="111"/>
      <c r="I684" s="111"/>
      <c r="J684" s="111"/>
      <c r="K684" s="111"/>
      <c r="L684" s="112"/>
      <c r="M684" s="62">
        <v>810</v>
      </c>
      <c r="N684" s="63">
        <v>10</v>
      </c>
      <c r="O684" s="63">
        <v>4</v>
      </c>
      <c r="P684" s="64" t="s">
        <v>37</v>
      </c>
      <c r="Q684" s="62">
        <v>320</v>
      </c>
      <c r="R684" s="113"/>
      <c r="S684" s="113"/>
      <c r="T684" s="65">
        <v>6985723.6299999999</v>
      </c>
      <c r="U684" s="66">
        <v>10420276.82</v>
      </c>
      <c r="V684" s="66">
        <v>16351424.560000001</v>
      </c>
      <c r="W684" s="67">
        <v>12074074.99</v>
      </c>
      <c r="X684" s="68">
        <v>45831500</v>
      </c>
      <c r="Y684" s="114">
        <v>0</v>
      </c>
      <c r="Z684" s="115"/>
      <c r="AA684" s="9"/>
      <c r="AB684" s="8">
        <v>45831500</v>
      </c>
      <c r="AC684" s="6" t="s">
        <v>0</v>
      </c>
    </row>
    <row r="685" spans="1:29" ht="12.75" customHeight="1" x14ac:dyDescent="0.25">
      <c r="A685" s="7"/>
      <c r="B685" s="111" t="s">
        <v>36</v>
      </c>
      <c r="C685" s="111"/>
      <c r="D685" s="111"/>
      <c r="E685" s="111"/>
      <c r="F685" s="111"/>
      <c r="G685" s="111"/>
      <c r="H685" s="111"/>
      <c r="I685" s="111"/>
      <c r="J685" s="111"/>
      <c r="K685" s="111"/>
      <c r="L685" s="112"/>
      <c r="M685" s="62">
        <v>810</v>
      </c>
      <c r="N685" s="63">
        <v>11</v>
      </c>
      <c r="O685" s="63">
        <v>0</v>
      </c>
      <c r="P685" s="64" t="s">
        <v>0</v>
      </c>
      <c r="Q685" s="62" t="s">
        <v>0</v>
      </c>
      <c r="R685" s="113"/>
      <c r="S685" s="113"/>
      <c r="T685" s="65">
        <v>8599279.5999999996</v>
      </c>
      <c r="U685" s="66">
        <v>20185086.120000001</v>
      </c>
      <c r="V685" s="66">
        <v>11399784.810000001</v>
      </c>
      <c r="W685" s="67">
        <v>5237336.74</v>
      </c>
      <c r="X685" s="68">
        <v>45421487.270000003</v>
      </c>
      <c r="Y685" s="114">
        <v>0</v>
      </c>
      <c r="Z685" s="115"/>
      <c r="AA685" s="9"/>
      <c r="AB685" s="8">
        <v>45421487.270000003</v>
      </c>
      <c r="AC685" s="6" t="s">
        <v>0</v>
      </c>
    </row>
    <row r="686" spans="1:29" ht="12.75" customHeight="1" x14ac:dyDescent="0.25">
      <c r="A686" s="7"/>
      <c r="B686" s="111" t="s">
        <v>35</v>
      </c>
      <c r="C686" s="111"/>
      <c r="D686" s="111"/>
      <c r="E686" s="111"/>
      <c r="F686" s="111"/>
      <c r="G686" s="111"/>
      <c r="H686" s="111"/>
      <c r="I686" s="111"/>
      <c r="J686" s="111"/>
      <c r="K686" s="111"/>
      <c r="L686" s="112"/>
      <c r="M686" s="62">
        <v>810</v>
      </c>
      <c r="N686" s="63">
        <v>11</v>
      </c>
      <c r="O686" s="63">
        <v>1</v>
      </c>
      <c r="P686" s="64" t="s">
        <v>0</v>
      </c>
      <c r="Q686" s="62" t="s">
        <v>0</v>
      </c>
      <c r="R686" s="113"/>
      <c r="S686" s="113"/>
      <c r="T686" s="65">
        <v>5834846.5999999996</v>
      </c>
      <c r="U686" s="66">
        <v>19802112.120000001</v>
      </c>
      <c r="V686" s="66">
        <v>11349784.810000001</v>
      </c>
      <c r="W686" s="67">
        <v>5237336.74</v>
      </c>
      <c r="X686" s="68">
        <v>42224080.270000003</v>
      </c>
      <c r="Y686" s="114">
        <v>0</v>
      </c>
      <c r="Z686" s="115"/>
      <c r="AA686" s="9"/>
      <c r="AB686" s="8">
        <v>42224080.270000003</v>
      </c>
      <c r="AC686" s="6" t="s">
        <v>0</v>
      </c>
    </row>
    <row r="687" spans="1:29" ht="16.2" customHeight="1" x14ac:dyDescent="0.25">
      <c r="A687" s="7"/>
      <c r="B687" s="111" t="s">
        <v>9</v>
      </c>
      <c r="C687" s="111"/>
      <c r="D687" s="111"/>
      <c r="E687" s="111"/>
      <c r="F687" s="111"/>
      <c r="G687" s="111"/>
      <c r="H687" s="111"/>
      <c r="I687" s="111"/>
      <c r="J687" s="111"/>
      <c r="K687" s="111"/>
      <c r="L687" s="112"/>
      <c r="M687" s="62">
        <v>810</v>
      </c>
      <c r="N687" s="63">
        <v>11</v>
      </c>
      <c r="O687" s="63">
        <v>1</v>
      </c>
      <c r="P687" s="64" t="s">
        <v>8</v>
      </c>
      <c r="Q687" s="62" t="s">
        <v>0</v>
      </c>
      <c r="R687" s="113"/>
      <c r="S687" s="113"/>
      <c r="T687" s="65">
        <v>5834846.5999999996</v>
      </c>
      <c r="U687" s="66">
        <v>19802112.120000001</v>
      </c>
      <c r="V687" s="66">
        <v>11349784.810000001</v>
      </c>
      <c r="W687" s="67">
        <v>5237336.74</v>
      </c>
      <c r="X687" s="68">
        <v>42224080.270000003</v>
      </c>
      <c r="Y687" s="114">
        <v>0</v>
      </c>
      <c r="Z687" s="115"/>
      <c r="AA687" s="9"/>
      <c r="AB687" s="8">
        <v>42224080.270000003</v>
      </c>
      <c r="AC687" s="6" t="s">
        <v>0</v>
      </c>
    </row>
    <row r="688" spans="1:29" ht="12.75" customHeight="1" x14ac:dyDescent="0.25">
      <c r="A688" s="7"/>
      <c r="B688" s="111" t="s">
        <v>23</v>
      </c>
      <c r="C688" s="111"/>
      <c r="D688" s="111"/>
      <c r="E688" s="111"/>
      <c r="F688" s="111"/>
      <c r="G688" s="111"/>
      <c r="H688" s="111"/>
      <c r="I688" s="111"/>
      <c r="J688" s="111"/>
      <c r="K688" s="111"/>
      <c r="L688" s="112"/>
      <c r="M688" s="62">
        <v>810</v>
      </c>
      <c r="N688" s="63">
        <v>11</v>
      </c>
      <c r="O688" s="63">
        <v>1</v>
      </c>
      <c r="P688" s="64" t="s">
        <v>22</v>
      </c>
      <c r="Q688" s="62" t="s">
        <v>0</v>
      </c>
      <c r="R688" s="113"/>
      <c r="S688" s="113"/>
      <c r="T688" s="65">
        <v>681923.05</v>
      </c>
      <c r="U688" s="66">
        <v>1764627.54</v>
      </c>
      <c r="V688" s="66">
        <v>5523166.2800000003</v>
      </c>
      <c r="W688" s="67">
        <v>5164021.74</v>
      </c>
      <c r="X688" s="68">
        <v>13133738.609999999</v>
      </c>
      <c r="Y688" s="114">
        <v>0</v>
      </c>
      <c r="Z688" s="115"/>
      <c r="AA688" s="9"/>
      <c r="AB688" s="8">
        <v>13133738.609999999</v>
      </c>
      <c r="AC688" s="6" t="s">
        <v>0</v>
      </c>
    </row>
    <row r="689" spans="1:29" ht="45" customHeight="1" x14ac:dyDescent="0.25">
      <c r="A689" s="7"/>
      <c r="B689" s="111" t="s">
        <v>16</v>
      </c>
      <c r="C689" s="111"/>
      <c r="D689" s="111"/>
      <c r="E689" s="111"/>
      <c r="F689" s="111"/>
      <c r="G689" s="111"/>
      <c r="H689" s="111"/>
      <c r="I689" s="111"/>
      <c r="J689" s="111"/>
      <c r="K689" s="111"/>
      <c r="L689" s="112"/>
      <c r="M689" s="62">
        <v>810</v>
      </c>
      <c r="N689" s="63">
        <v>11</v>
      </c>
      <c r="O689" s="63">
        <v>1</v>
      </c>
      <c r="P689" s="64" t="s">
        <v>22</v>
      </c>
      <c r="Q689" s="62">
        <v>100</v>
      </c>
      <c r="R689" s="113"/>
      <c r="S689" s="113"/>
      <c r="T689" s="65">
        <v>362259.49</v>
      </c>
      <c r="U689" s="66">
        <v>529536.11</v>
      </c>
      <c r="V689" s="66">
        <v>515911.4</v>
      </c>
      <c r="W689" s="67">
        <v>2676268.71</v>
      </c>
      <c r="X689" s="68">
        <v>4083975.71</v>
      </c>
      <c r="Y689" s="114">
        <v>0</v>
      </c>
      <c r="Z689" s="115"/>
      <c r="AA689" s="9"/>
      <c r="AB689" s="8">
        <v>4083975.71</v>
      </c>
      <c r="AC689" s="6" t="s">
        <v>0</v>
      </c>
    </row>
    <row r="690" spans="1:29" ht="15.6" customHeight="1" x14ac:dyDescent="0.25">
      <c r="A690" s="7"/>
      <c r="B690" s="111" t="s">
        <v>15</v>
      </c>
      <c r="C690" s="111"/>
      <c r="D690" s="111"/>
      <c r="E690" s="111"/>
      <c r="F690" s="111"/>
      <c r="G690" s="111"/>
      <c r="H690" s="111"/>
      <c r="I690" s="111"/>
      <c r="J690" s="111"/>
      <c r="K690" s="111"/>
      <c r="L690" s="112"/>
      <c r="M690" s="62">
        <v>810</v>
      </c>
      <c r="N690" s="63">
        <v>11</v>
      </c>
      <c r="O690" s="63">
        <v>1</v>
      </c>
      <c r="P690" s="64" t="s">
        <v>22</v>
      </c>
      <c r="Q690" s="62">
        <v>110</v>
      </c>
      <c r="R690" s="113"/>
      <c r="S690" s="113"/>
      <c r="T690" s="65">
        <v>362259.49</v>
      </c>
      <c r="U690" s="66">
        <v>529536.11</v>
      </c>
      <c r="V690" s="66">
        <v>515911.4</v>
      </c>
      <c r="W690" s="67">
        <v>2676268.71</v>
      </c>
      <c r="X690" s="68">
        <v>4083975.71</v>
      </c>
      <c r="Y690" s="114">
        <v>0</v>
      </c>
      <c r="Z690" s="115"/>
      <c r="AA690" s="9"/>
      <c r="AB690" s="8">
        <v>4083975.71</v>
      </c>
      <c r="AC690" s="6" t="s">
        <v>0</v>
      </c>
    </row>
    <row r="691" spans="1:29" ht="22.8" customHeight="1" x14ac:dyDescent="0.25">
      <c r="A691" s="7"/>
      <c r="B691" s="111" t="s">
        <v>14</v>
      </c>
      <c r="C691" s="111"/>
      <c r="D691" s="111"/>
      <c r="E691" s="111"/>
      <c r="F691" s="111"/>
      <c r="G691" s="111"/>
      <c r="H691" s="111"/>
      <c r="I691" s="111"/>
      <c r="J691" s="111"/>
      <c r="K691" s="111"/>
      <c r="L691" s="112"/>
      <c r="M691" s="62">
        <v>810</v>
      </c>
      <c r="N691" s="63">
        <v>11</v>
      </c>
      <c r="O691" s="63">
        <v>1</v>
      </c>
      <c r="P691" s="64" t="s">
        <v>22</v>
      </c>
      <c r="Q691" s="62">
        <v>200</v>
      </c>
      <c r="R691" s="113"/>
      <c r="S691" s="113"/>
      <c r="T691" s="65">
        <v>319663.56</v>
      </c>
      <c r="U691" s="66">
        <v>560586.78</v>
      </c>
      <c r="V691" s="66">
        <v>2222222.88</v>
      </c>
      <c r="W691" s="67">
        <v>1559409.03</v>
      </c>
      <c r="X691" s="68">
        <v>4661882.25</v>
      </c>
      <c r="Y691" s="114">
        <v>0</v>
      </c>
      <c r="Z691" s="115"/>
      <c r="AA691" s="9"/>
      <c r="AB691" s="8">
        <v>4661882.25</v>
      </c>
      <c r="AC691" s="6" t="s">
        <v>0</v>
      </c>
    </row>
    <row r="692" spans="1:29" ht="29.4" customHeight="1" x14ac:dyDescent="0.25">
      <c r="A692" s="7"/>
      <c r="B692" s="111" t="s">
        <v>13</v>
      </c>
      <c r="C692" s="111"/>
      <c r="D692" s="111"/>
      <c r="E692" s="111"/>
      <c r="F692" s="111"/>
      <c r="G692" s="111"/>
      <c r="H692" s="111"/>
      <c r="I692" s="111"/>
      <c r="J692" s="111"/>
      <c r="K692" s="111"/>
      <c r="L692" s="112"/>
      <c r="M692" s="62">
        <v>810</v>
      </c>
      <c r="N692" s="63">
        <v>11</v>
      </c>
      <c r="O692" s="63">
        <v>1</v>
      </c>
      <c r="P692" s="64" t="s">
        <v>22</v>
      </c>
      <c r="Q692" s="62">
        <v>240</v>
      </c>
      <c r="R692" s="113"/>
      <c r="S692" s="113"/>
      <c r="T692" s="65">
        <v>319663.56</v>
      </c>
      <c r="U692" s="66">
        <v>560586.78</v>
      </c>
      <c r="V692" s="66">
        <v>2222222.88</v>
      </c>
      <c r="W692" s="67">
        <v>1559409.03</v>
      </c>
      <c r="X692" s="68">
        <v>4661882.25</v>
      </c>
      <c r="Y692" s="114">
        <v>0</v>
      </c>
      <c r="Z692" s="115"/>
      <c r="AA692" s="9"/>
      <c r="AB692" s="8">
        <v>4661882.25</v>
      </c>
      <c r="AC692" s="6" t="s">
        <v>0</v>
      </c>
    </row>
    <row r="693" spans="1:29" ht="24" customHeight="1" x14ac:dyDescent="0.25">
      <c r="A693" s="7"/>
      <c r="B693" s="111" t="s">
        <v>30</v>
      </c>
      <c r="C693" s="111"/>
      <c r="D693" s="111"/>
      <c r="E693" s="111"/>
      <c r="F693" s="111"/>
      <c r="G693" s="111"/>
      <c r="H693" s="111"/>
      <c r="I693" s="111"/>
      <c r="J693" s="111"/>
      <c r="K693" s="111"/>
      <c r="L693" s="112"/>
      <c r="M693" s="62">
        <v>810</v>
      </c>
      <c r="N693" s="63">
        <v>11</v>
      </c>
      <c r="O693" s="63">
        <v>1</v>
      </c>
      <c r="P693" s="64" t="s">
        <v>22</v>
      </c>
      <c r="Q693" s="62">
        <v>600</v>
      </c>
      <c r="R693" s="113"/>
      <c r="S693" s="113"/>
      <c r="T693" s="65">
        <v>0</v>
      </c>
      <c r="U693" s="66">
        <v>674504.65</v>
      </c>
      <c r="V693" s="66">
        <v>0</v>
      </c>
      <c r="W693" s="67">
        <v>0</v>
      </c>
      <c r="X693" s="68">
        <v>674504.65</v>
      </c>
      <c r="Y693" s="114">
        <v>0</v>
      </c>
      <c r="Z693" s="115"/>
      <c r="AA693" s="9"/>
      <c r="AB693" s="8">
        <v>674504.65</v>
      </c>
      <c r="AC693" s="6" t="s">
        <v>0</v>
      </c>
    </row>
    <row r="694" spans="1:29" ht="12.75" customHeight="1" x14ac:dyDescent="0.25">
      <c r="A694" s="7"/>
      <c r="B694" s="111" t="s">
        <v>29</v>
      </c>
      <c r="C694" s="111"/>
      <c r="D694" s="111"/>
      <c r="E694" s="111"/>
      <c r="F694" s="111"/>
      <c r="G694" s="111"/>
      <c r="H694" s="111"/>
      <c r="I694" s="111"/>
      <c r="J694" s="111"/>
      <c r="K694" s="111"/>
      <c r="L694" s="112"/>
      <c r="M694" s="62">
        <v>810</v>
      </c>
      <c r="N694" s="63">
        <v>11</v>
      </c>
      <c r="O694" s="63">
        <v>1</v>
      </c>
      <c r="P694" s="64" t="s">
        <v>22</v>
      </c>
      <c r="Q694" s="62">
        <v>610</v>
      </c>
      <c r="R694" s="113"/>
      <c r="S694" s="113"/>
      <c r="T694" s="65">
        <v>0</v>
      </c>
      <c r="U694" s="66">
        <v>674504.65</v>
      </c>
      <c r="V694" s="66">
        <v>0</v>
      </c>
      <c r="W694" s="67">
        <v>0</v>
      </c>
      <c r="X694" s="68">
        <v>674504.65</v>
      </c>
      <c r="Y694" s="114">
        <v>0</v>
      </c>
      <c r="Z694" s="115"/>
      <c r="AA694" s="9"/>
      <c r="AB694" s="8">
        <v>674504.65</v>
      </c>
      <c r="AC694" s="6" t="s">
        <v>0</v>
      </c>
    </row>
    <row r="695" spans="1:29" ht="12.75" customHeight="1" x14ac:dyDescent="0.25">
      <c r="A695" s="7"/>
      <c r="B695" s="111" t="s">
        <v>20</v>
      </c>
      <c r="C695" s="111"/>
      <c r="D695" s="111"/>
      <c r="E695" s="111"/>
      <c r="F695" s="111"/>
      <c r="G695" s="111"/>
      <c r="H695" s="111"/>
      <c r="I695" s="111"/>
      <c r="J695" s="111"/>
      <c r="K695" s="111"/>
      <c r="L695" s="112"/>
      <c r="M695" s="62">
        <v>810</v>
      </c>
      <c r="N695" s="63">
        <v>11</v>
      </c>
      <c r="O695" s="63">
        <v>1</v>
      </c>
      <c r="P695" s="64" t="s">
        <v>22</v>
      </c>
      <c r="Q695" s="62">
        <v>800</v>
      </c>
      <c r="R695" s="113"/>
      <c r="S695" s="113"/>
      <c r="T695" s="65">
        <v>0</v>
      </c>
      <c r="U695" s="66">
        <v>0</v>
      </c>
      <c r="V695" s="66">
        <v>2785032</v>
      </c>
      <c r="W695" s="67">
        <v>928344</v>
      </c>
      <c r="X695" s="68">
        <v>3713376</v>
      </c>
      <c r="Y695" s="114">
        <v>0</v>
      </c>
      <c r="Z695" s="115"/>
      <c r="AA695" s="9"/>
      <c r="AB695" s="8">
        <v>3713376</v>
      </c>
      <c r="AC695" s="6" t="s">
        <v>0</v>
      </c>
    </row>
    <row r="696" spans="1:29" ht="13.2" customHeight="1" x14ac:dyDescent="0.25">
      <c r="A696" s="7"/>
      <c r="B696" s="111" t="s">
        <v>19</v>
      </c>
      <c r="C696" s="111"/>
      <c r="D696" s="111"/>
      <c r="E696" s="111"/>
      <c r="F696" s="111"/>
      <c r="G696" s="111"/>
      <c r="H696" s="111"/>
      <c r="I696" s="111"/>
      <c r="J696" s="111"/>
      <c r="K696" s="111"/>
      <c r="L696" s="112"/>
      <c r="M696" s="62">
        <v>810</v>
      </c>
      <c r="N696" s="63">
        <v>11</v>
      </c>
      <c r="O696" s="63">
        <v>1</v>
      </c>
      <c r="P696" s="64" t="s">
        <v>22</v>
      </c>
      <c r="Q696" s="62">
        <v>850</v>
      </c>
      <c r="R696" s="113"/>
      <c r="S696" s="113"/>
      <c r="T696" s="65">
        <v>0</v>
      </c>
      <c r="U696" s="66">
        <v>0</v>
      </c>
      <c r="V696" s="66">
        <v>2785032</v>
      </c>
      <c r="W696" s="67">
        <v>928344</v>
      </c>
      <c r="X696" s="68">
        <v>3713376</v>
      </c>
      <c r="Y696" s="114">
        <v>0</v>
      </c>
      <c r="Z696" s="115"/>
      <c r="AA696" s="9"/>
      <c r="AB696" s="8">
        <v>3713376</v>
      </c>
      <c r="AC696" s="6" t="s">
        <v>0</v>
      </c>
    </row>
    <row r="697" spans="1:29" ht="19.8" customHeight="1" x14ac:dyDescent="0.25">
      <c r="A697" s="7"/>
      <c r="B697" s="111" t="s">
        <v>21</v>
      </c>
      <c r="C697" s="111"/>
      <c r="D697" s="111"/>
      <c r="E697" s="111"/>
      <c r="F697" s="111"/>
      <c r="G697" s="111"/>
      <c r="H697" s="111"/>
      <c r="I697" s="111"/>
      <c r="J697" s="111"/>
      <c r="K697" s="111"/>
      <c r="L697" s="112"/>
      <c r="M697" s="62">
        <v>810</v>
      </c>
      <c r="N697" s="63">
        <v>11</v>
      </c>
      <c r="O697" s="63">
        <v>1</v>
      </c>
      <c r="P697" s="64" t="s">
        <v>18</v>
      </c>
      <c r="Q697" s="62" t="s">
        <v>0</v>
      </c>
      <c r="R697" s="113"/>
      <c r="S697" s="113"/>
      <c r="T697" s="65">
        <v>202690.81</v>
      </c>
      <c r="U697" s="66">
        <v>6062852.9299999997</v>
      </c>
      <c r="V697" s="66">
        <v>136963.32</v>
      </c>
      <c r="W697" s="67">
        <v>2000</v>
      </c>
      <c r="X697" s="68">
        <v>6404507.0599999996</v>
      </c>
      <c r="Y697" s="114">
        <v>0</v>
      </c>
      <c r="Z697" s="115"/>
      <c r="AA697" s="9"/>
      <c r="AB697" s="8">
        <v>6404507.0599999996</v>
      </c>
      <c r="AC697" s="6" t="s">
        <v>0</v>
      </c>
    </row>
    <row r="698" spans="1:29" ht="45.6" customHeight="1" x14ac:dyDescent="0.25">
      <c r="A698" s="7"/>
      <c r="B698" s="111" t="s">
        <v>16</v>
      </c>
      <c r="C698" s="111"/>
      <c r="D698" s="111"/>
      <c r="E698" s="111"/>
      <c r="F698" s="111"/>
      <c r="G698" s="111"/>
      <c r="H698" s="111"/>
      <c r="I698" s="111"/>
      <c r="J698" s="111"/>
      <c r="K698" s="111"/>
      <c r="L698" s="112"/>
      <c r="M698" s="62">
        <v>810</v>
      </c>
      <c r="N698" s="63">
        <v>11</v>
      </c>
      <c r="O698" s="63">
        <v>1</v>
      </c>
      <c r="P698" s="64" t="s">
        <v>18</v>
      </c>
      <c r="Q698" s="62">
        <v>100</v>
      </c>
      <c r="R698" s="113"/>
      <c r="S698" s="113"/>
      <c r="T698" s="65">
        <v>75979.25</v>
      </c>
      <c r="U698" s="66">
        <v>101914.19</v>
      </c>
      <c r="V698" s="66">
        <v>6803.63</v>
      </c>
      <c r="W698" s="67">
        <v>0</v>
      </c>
      <c r="X698" s="68">
        <v>184697.07</v>
      </c>
      <c r="Y698" s="114">
        <v>0</v>
      </c>
      <c r="Z698" s="115"/>
      <c r="AA698" s="9"/>
      <c r="AB698" s="8">
        <v>184697.07</v>
      </c>
      <c r="AC698" s="6" t="s">
        <v>0</v>
      </c>
    </row>
    <row r="699" spans="1:29" ht="14.4" customHeight="1" x14ac:dyDescent="0.25">
      <c r="A699" s="7"/>
      <c r="B699" s="111" t="s">
        <v>15</v>
      </c>
      <c r="C699" s="111"/>
      <c r="D699" s="111"/>
      <c r="E699" s="111"/>
      <c r="F699" s="111"/>
      <c r="G699" s="111"/>
      <c r="H699" s="111"/>
      <c r="I699" s="111"/>
      <c r="J699" s="111"/>
      <c r="K699" s="111"/>
      <c r="L699" s="112"/>
      <c r="M699" s="62">
        <v>810</v>
      </c>
      <c r="N699" s="63">
        <v>11</v>
      </c>
      <c r="O699" s="63">
        <v>1</v>
      </c>
      <c r="P699" s="64" t="s">
        <v>18</v>
      </c>
      <c r="Q699" s="62">
        <v>110</v>
      </c>
      <c r="R699" s="113"/>
      <c r="S699" s="113"/>
      <c r="T699" s="65">
        <v>75979.25</v>
      </c>
      <c r="U699" s="66">
        <v>101914.19</v>
      </c>
      <c r="V699" s="66">
        <v>6803.63</v>
      </c>
      <c r="W699" s="67">
        <v>0</v>
      </c>
      <c r="X699" s="68">
        <v>184697.07</v>
      </c>
      <c r="Y699" s="114">
        <v>0</v>
      </c>
      <c r="Z699" s="115"/>
      <c r="AA699" s="9"/>
      <c r="AB699" s="8">
        <v>184697.07</v>
      </c>
      <c r="AC699" s="6" t="s">
        <v>0</v>
      </c>
    </row>
    <row r="700" spans="1:29" ht="24" customHeight="1" x14ac:dyDescent="0.25">
      <c r="A700" s="7"/>
      <c r="B700" s="111" t="s">
        <v>14</v>
      </c>
      <c r="C700" s="111"/>
      <c r="D700" s="111"/>
      <c r="E700" s="111"/>
      <c r="F700" s="111"/>
      <c r="G700" s="111"/>
      <c r="H700" s="111"/>
      <c r="I700" s="111"/>
      <c r="J700" s="111"/>
      <c r="K700" s="111"/>
      <c r="L700" s="112"/>
      <c r="M700" s="62">
        <v>810</v>
      </c>
      <c r="N700" s="63">
        <v>11</v>
      </c>
      <c r="O700" s="63">
        <v>1</v>
      </c>
      <c r="P700" s="64" t="s">
        <v>18</v>
      </c>
      <c r="Q700" s="62">
        <v>200</v>
      </c>
      <c r="R700" s="113"/>
      <c r="S700" s="113"/>
      <c r="T700" s="65">
        <v>126711.56</v>
      </c>
      <c r="U700" s="66">
        <v>59683.37</v>
      </c>
      <c r="V700" s="66">
        <v>130159.69</v>
      </c>
      <c r="W700" s="67">
        <v>2000</v>
      </c>
      <c r="X700" s="68">
        <v>318554.62</v>
      </c>
      <c r="Y700" s="114">
        <v>0</v>
      </c>
      <c r="Z700" s="115"/>
      <c r="AA700" s="9"/>
      <c r="AB700" s="8">
        <v>318554.62</v>
      </c>
      <c r="AC700" s="6" t="s">
        <v>0</v>
      </c>
    </row>
    <row r="701" spans="1:29" ht="23.4" customHeight="1" x14ac:dyDescent="0.25">
      <c r="A701" s="7"/>
      <c r="B701" s="111" t="s">
        <v>13</v>
      </c>
      <c r="C701" s="111"/>
      <c r="D701" s="111"/>
      <c r="E701" s="111"/>
      <c r="F701" s="111"/>
      <c r="G701" s="111"/>
      <c r="H701" s="111"/>
      <c r="I701" s="111"/>
      <c r="J701" s="111"/>
      <c r="K701" s="111"/>
      <c r="L701" s="112"/>
      <c r="M701" s="62">
        <v>810</v>
      </c>
      <c r="N701" s="63">
        <v>11</v>
      </c>
      <c r="O701" s="63">
        <v>1</v>
      </c>
      <c r="P701" s="64" t="s">
        <v>18</v>
      </c>
      <c r="Q701" s="62">
        <v>240</v>
      </c>
      <c r="R701" s="113"/>
      <c r="S701" s="113"/>
      <c r="T701" s="65">
        <v>126711.56</v>
      </c>
      <c r="U701" s="66">
        <v>59683.37</v>
      </c>
      <c r="V701" s="66">
        <v>130159.69</v>
      </c>
      <c r="W701" s="67">
        <v>2000</v>
      </c>
      <c r="X701" s="68">
        <v>318554.62</v>
      </c>
      <c r="Y701" s="114">
        <v>0</v>
      </c>
      <c r="Z701" s="115"/>
      <c r="AA701" s="9"/>
      <c r="AB701" s="8">
        <v>318554.62</v>
      </c>
      <c r="AC701" s="6" t="s">
        <v>0</v>
      </c>
    </row>
    <row r="702" spans="1:29" ht="22.2" customHeight="1" x14ac:dyDescent="0.25">
      <c r="A702" s="7"/>
      <c r="B702" s="111" t="s">
        <v>30</v>
      </c>
      <c r="C702" s="111"/>
      <c r="D702" s="111"/>
      <c r="E702" s="111"/>
      <c r="F702" s="111"/>
      <c r="G702" s="111"/>
      <c r="H702" s="111"/>
      <c r="I702" s="111"/>
      <c r="J702" s="111"/>
      <c r="K702" s="111"/>
      <c r="L702" s="112"/>
      <c r="M702" s="62">
        <v>810</v>
      </c>
      <c r="N702" s="63">
        <v>11</v>
      </c>
      <c r="O702" s="63">
        <v>1</v>
      </c>
      <c r="P702" s="64" t="s">
        <v>18</v>
      </c>
      <c r="Q702" s="62">
        <v>600</v>
      </c>
      <c r="R702" s="113"/>
      <c r="S702" s="113"/>
      <c r="T702" s="65">
        <v>0</v>
      </c>
      <c r="U702" s="66">
        <v>5390563.5</v>
      </c>
      <c r="V702" s="66">
        <v>0</v>
      </c>
      <c r="W702" s="67">
        <v>0</v>
      </c>
      <c r="X702" s="68">
        <v>5390563.5</v>
      </c>
      <c r="Y702" s="114">
        <v>0</v>
      </c>
      <c r="Z702" s="115"/>
      <c r="AA702" s="9"/>
      <c r="AB702" s="8">
        <v>5390563.5</v>
      </c>
      <c r="AC702" s="6" t="s">
        <v>0</v>
      </c>
    </row>
    <row r="703" spans="1:29" ht="12.75" customHeight="1" x14ac:dyDescent="0.25">
      <c r="A703" s="7"/>
      <c r="B703" s="111" t="s">
        <v>29</v>
      </c>
      <c r="C703" s="111"/>
      <c r="D703" s="111"/>
      <c r="E703" s="111"/>
      <c r="F703" s="111"/>
      <c r="G703" s="111"/>
      <c r="H703" s="111"/>
      <c r="I703" s="111"/>
      <c r="J703" s="111"/>
      <c r="K703" s="111"/>
      <c r="L703" s="112"/>
      <c r="M703" s="62">
        <v>810</v>
      </c>
      <c r="N703" s="63">
        <v>11</v>
      </c>
      <c r="O703" s="63">
        <v>1</v>
      </c>
      <c r="P703" s="64" t="s">
        <v>18</v>
      </c>
      <c r="Q703" s="62">
        <v>610</v>
      </c>
      <c r="R703" s="113"/>
      <c r="S703" s="113"/>
      <c r="T703" s="65">
        <v>0</v>
      </c>
      <c r="U703" s="66">
        <v>5390563.5</v>
      </c>
      <c r="V703" s="66">
        <v>0</v>
      </c>
      <c r="W703" s="67">
        <v>0</v>
      </c>
      <c r="X703" s="68">
        <v>5390563.5</v>
      </c>
      <c r="Y703" s="114">
        <v>0</v>
      </c>
      <c r="Z703" s="115"/>
      <c r="AA703" s="9"/>
      <c r="AB703" s="8">
        <v>5390563.5</v>
      </c>
      <c r="AC703" s="6" t="s">
        <v>0</v>
      </c>
    </row>
    <row r="704" spans="1:29" ht="12.75" customHeight="1" x14ac:dyDescent="0.25">
      <c r="A704" s="7"/>
      <c r="B704" s="111" t="s">
        <v>20</v>
      </c>
      <c r="C704" s="111"/>
      <c r="D704" s="111"/>
      <c r="E704" s="111"/>
      <c r="F704" s="111"/>
      <c r="G704" s="111"/>
      <c r="H704" s="111"/>
      <c r="I704" s="111"/>
      <c r="J704" s="111"/>
      <c r="K704" s="111"/>
      <c r="L704" s="112"/>
      <c r="M704" s="62">
        <v>810</v>
      </c>
      <c r="N704" s="63">
        <v>11</v>
      </c>
      <c r="O704" s="63">
        <v>1</v>
      </c>
      <c r="P704" s="64" t="s">
        <v>18</v>
      </c>
      <c r="Q704" s="62">
        <v>800</v>
      </c>
      <c r="R704" s="113"/>
      <c r="S704" s="113"/>
      <c r="T704" s="65">
        <v>0</v>
      </c>
      <c r="U704" s="66">
        <v>510691.87</v>
      </c>
      <c r="V704" s="66">
        <v>0</v>
      </c>
      <c r="W704" s="67">
        <v>0</v>
      </c>
      <c r="X704" s="68">
        <v>510691.87</v>
      </c>
      <c r="Y704" s="114">
        <v>0</v>
      </c>
      <c r="Z704" s="115"/>
      <c r="AA704" s="9"/>
      <c r="AB704" s="8">
        <v>510691.87</v>
      </c>
      <c r="AC704" s="6" t="s">
        <v>0</v>
      </c>
    </row>
    <row r="705" spans="1:29" ht="15.6" customHeight="1" x14ac:dyDescent="0.25">
      <c r="A705" s="7"/>
      <c r="B705" s="111" t="s">
        <v>19</v>
      </c>
      <c r="C705" s="111"/>
      <c r="D705" s="111"/>
      <c r="E705" s="111"/>
      <c r="F705" s="111"/>
      <c r="G705" s="111"/>
      <c r="H705" s="111"/>
      <c r="I705" s="111"/>
      <c r="J705" s="111"/>
      <c r="K705" s="111"/>
      <c r="L705" s="112"/>
      <c r="M705" s="62">
        <v>810</v>
      </c>
      <c r="N705" s="63">
        <v>11</v>
      </c>
      <c r="O705" s="63">
        <v>1</v>
      </c>
      <c r="P705" s="64" t="s">
        <v>18</v>
      </c>
      <c r="Q705" s="62">
        <v>850</v>
      </c>
      <c r="R705" s="113"/>
      <c r="S705" s="113"/>
      <c r="T705" s="65">
        <v>0</v>
      </c>
      <c r="U705" s="66">
        <v>510691.87</v>
      </c>
      <c r="V705" s="66">
        <v>0</v>
      </c>
      <c r="W705" s="67">
        <v>0</v>
      </c>
      <c r="X705" s="68">
        <v>510691.87</v>
      </c>
      <c r="Y705" s="114">
        <v>0</v>
      </c>
      <c r="Z705" s="115"/>
      <c r="AA705" s="9"/>
      <c r="AB705" s="8">
        <v>510691.87</v>
      </c>
      <c r="AC705" s="6" t="s">
        <v>0</v>
      </c>
    </row>
    <row r="706" spans="1:29" ht="41.4" customHeight="1" x14ac:dyDescent="0.25">
      <c r="A706" s="7"/>
      <c r="B706" s="111" t="s">
        <v>17</v>
      </c>
      <c r="C706" s="111"/>
      <c r="D706" s="111"/>
      <c r="E706" s="111"/>
      <c r="F706" s="111"/>
      <c r="G706" s="111"/>
      <c r="H706" s="111"/>
      <c r="I706" s="111"/>
      <c r="J706" s="111"/>
      <c r="K706" s="111"/>
      <c r="L706" s="112"/>
      <c r="M706" s="62">
        <v>810</v>
      </c>
      <c r="N706" s="63">
        <v>11</v>
      </c>
      <c r="O706" s="63">
        <v>1</v>
      </c>
      <c r="P706" s="64" t="s">
        <v>12</v>
      </c>
      <c r="Q706" s="62" t="s">
        <v>0</v>
      </c>
      <c r="R706" s="113"/>
      <c r="S706" s="113"/>
      <c r="T706" s="65">
        <v>4950232.74</v>
      </c>
      <c r="U706" s="66">
        <v>11974631.65</v>
      </c>
      <c r="V706" s="66">
        <v>5689655.21</v>
      </c>
      <c r="W706" s="67">
        <v>71315</v>
      </c>
      <c r="X706" s="68">
        <v>22685834.600000001</v>
      </c>
      <c r="Y706" s="114">
        <v>0</v>
      </c>
      <c r="Z706" s="115"/>
      <c r="AA706" s="9"/>
      <c r="AB706" s="8">
        <v>22685834.600000001</v>
      </c>
      <c r="AC706" s="6" t="s">
        <v>0</v>
      </c>
    </row>
    <row r="707" spans="1:29" ht="45" customHeight="1" x14ac:dyDescent="0.25">
      <c r="A707" s="7"/>
      <c r="B707" s="111" t="s">
        <v>16</v>
      </c>
      <c r="C707" s="111"/>
      <c r="D707" s="111"/>
      <c r="E707" s="111"/>
      <c r="F707" s="111"/>
      <c r="G707" s="111"/>
      <c r="H707" s="111"/>
      <c r="I707" s="111"/>
      <c r="J707" s="111"/>
      <c r="K707" s="111"/>
      <c r="L707" s="112"/>
      <c r="M707" s="62">
        <v>810</v>
      </c>
      <c r="N707" s="63">
        <v>11</v>
      </c>
      <c r="O707" s="63">
        <v>1</v>
      </c>
      <c r="P707" s="64" t="s">
        <v>12</v>
      </c>
      <c r="Q707" s="62">
        <v>100</v>
      </c>
      <c r="R707" s="113"/>
      <c r="S707" s="113"/>
      <c r="T707" s="65">
        <v>3581212.28</v>
      </c>
      <c r="U707" s="66">
        <v>5234758.87</v>
      </c>
      <c r="V707" s="66">
        <v>3384531.08</v>
      </c>
      <c r="W707" s="67">
        <v>0</v>
      </c>
      <c r="X707" s="68">
        <v>12200502.23</v>
      </c>
      <c r="Y707" s="114">
        <v>0</v>
      </c>
      <c r="Z707" s="115"/>
      <c r="AA707" s="9"/>
      <c r="AB707" s="8">
        <v>12200502.23</v>
      </c>
      <c r="AC707" s="6" t="s">
        <v>0</v>
      </c>
    </row>
    <row r="708" spans="1:29" ht="14.4" customHeight="1" x14ac:dyDescent="0.25">
      <c r="A708" s="7"/>
      <c r="B708" s="111" t="s">
        <v>15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2"/>
      <c r="M708" s="62">
        <v>810</v>
      </c>
      <c r="N708" s="63">
        <v>11</v>
      </c>
      <c r="O708" s="63">
        <v>1</v>
      </c>
      <c r="P708" s="64" t="s">
        <v>12</v>
      </c>
      <c r="Q708" s="62">
        <v>110</v>
      </c>
      <c r="R708" s="113"/>
      <c r="S708" s="113"/>
      <c r="T708" s="65">
        <v>3581212.28</v>
      </c>
      <c r="U708" s="66">
        <v>5234758.87</v>
      </c>
      <c r="V708" s="66">
        <v>3384531.08</v>
      </c>
      <c r="W708" s="67">
        <v>0</v>
      </c>
      <c r="X708" s="68">
        <v>12200502.23</v>
      </c>
      <c r="Y708" s="114">
        <v>0</v>
      </c>
      <c r="Z708" s="115"/>
      <c r="AA708" s="9"/>
      <c r="AB708" s="8">
        <v>12200502.23</v>
      </c>
      <c r="AC708" s="6" t="s">
        <v>0</v>
      </c>
    </row>
    <row r="709" spans="1:29" ht="24" customHeight="1" x14ac:dyDescent="0.25">
      <c r="A709" s="7"/>
      <c r="B709" s="111" t="s">
        <v>14</v>
      </c>
      <c r="C709" s="111"/>
      <c r="D709" s="111"/>
      <c r="E709" s="111"/>
      <c r="F709" s="111"/>
      <c r="G709" s="111"/>
      <c r="H709" s="111"/>
      <c r="I709" s="111"/>
      <c r="J709" s="111"/>
      <c r="K709" s="111"/>
      <c r="L709" s="112"/>
      <c r="M709" s="62">
        <v>810</v>
      </c>
      <c r="N709" s="63">
        <v>11</v>
      </c>
      <c r="O709" s="63">
        <v>1</v>
      </c>
      <c r="P709" s="64" t="s">
        <v>12</v>
      </c>
      <c r="Q709" s="62">
        <v>200</v>
      </c>
      <c r="R709" s="113"/>
      <c r="S709" s="113"/>
      <c r="T709" s="65">
        <v>1369020.46</v>
      </c>
      <c r="U709" s="66">
        <v>1497521.53</v>
      </c>
      <c r="V709" s="66">
        <v>2305124.13</v>
      </c>
      <c r="W709" s="67">
        <v>71315</v>
      </c>
      <c r="X709" s="68">
        <v>5242981.12</v>
      </c>
      <c r="Y709" s="114">
        <v>0</v>
      </c>
      <c r="Z709" s="115"/>
      <c r="AA709" s="9"/>
      <c r="AB709" s="8">
        <v>5242981.12</v>
      </c>
      <c r="AC709" s="6" t="s">
        <v>0</v>
      </c>
    </row>
    <row r="710" spans="1:29" ht="22.2" customHeight="1" x14ac:dyDescent="0.25">
      <c r="A710" s="7"/>
      <c r="B710" s="111" t="s">
        <v>13</v>
      </c>
      <c r="C710" s="111"/>
      <c r="D710" s="111"/>
      <c r="E710" s="111"/>
      <c r="F710" s="111"/>
      <c r="G710" s="111"/>
      <c r="H710" s="111"/>
      <c r="I710" s="111"/>
      <c r="J710" s="111"/>
      <c r="K710" s="111"/>
      <c r="L710" s="112"/>
      <c r="M710" s="62">
        <v>810</v>
      </c>
      <c r="N710" s="63">
        <v>11</v>
      </c>
      <c r="O710" s="63">
        <v>1</v>
      </c>
      <c r="P710" s="64" t="s">
        <v>12</v>
      </c>
      <c r="Q710" s="62">
        <v>240</v>
      </c>
      <c r="R710" s="113"/>
      <c r="S710" s="113"/>
      <c r="T710" s="65">
        <v>1369020.46</v>
      </c>
      <c r="U710" s="66">
        <v>1497521.53</v>
      </c>
      <c r="V710" s="66">
        <v>2305124.13</v>
      </c>
      <c r="W710" s="67">
        <v>71315</v>
      </c>
      <c r="X710" s="68">
        <v>5242981.12</v>
      </c>
      <c r="Y710" s="114">
        <v>0</v>
      </c>
      <c r="Z710" s="115"/>
      <c r="AA710" s="9"/>
      <c r="AB710" s="8">
        <v>5242981.12</v>
      </c>
      <c r="AC710" s="6" t="s">
        <v>0</v>
      </c>
    </row>
    <row r="711" spans="1:29" ht="22.8" customHeight="1" x14ac:dyDescent="0.25">
      <c r="A711" s="7"/>
      <c r="B711" s="111" t="s">
        <v>30</v>
      </c>
      <c r="C711" s="111"/>
      <c r="D711" s="111"/>
      <c r="E711" s="111"/>
      <c r="F711" s="111"/>
      <c r="G711" s="111"/>
      <c r="H711" s="111"/>
      <c r="I711" s="111"/>
      <c r="J711" s="111"/>
      <c r="K711" s="111"/>
      <c r="L711" s="112"/>
      <c r="M711" s="62">
        <v>810</v>
      </c>
      <c r="N711" s="63">
        <v>11</v>
      </c>
      <c r="O711" s="63">
        <v>1</v>
      </c>
      <c r="P711" s="64" t="s">
        <v>12</v>
      </c>
      <c r="Q711" s="62">
        <v>600</v>
      </c>
      <c r="R711" s="113"/>
      <c r="S711" s="113"/>
      <c r="T711" s="65">
        <v>0</v>
      </c>
      <c r="U711" s="66">
        <v>5242351.25</v>
      </c>
      <c r="V711" s="66">
        <v>0</v>
      </c>
      <c r="W711" s="67">
        <v>0</v>
      </c>
      <c r="X711" s="68">
        <v>5242351.25</v>
      </c>
      <c r="Y711" s="114">
        <v>0</v>
      </c>
      <c r="Z711" s="115"/>
      <c r="AA711" s="9"/>
      <c r="AB711" s="8">
        <v>5242351.25</v>
      </c>
      <c r="AC711" s="6" t="s">
        <v>0</v>
      </c>
    </row>
    <row r="712" spans="1:29" ht="12.75" customHeight="1" x14ac:dyDescent="0.25">
      <c r="A712" s="7"/>
      <c r="B712" s="111" t="s">
        <v>29</v>
      </c>
      <c r="C712" s="111"/>
      <c r="D712" s="111"/>
      <c r="E712" s="111"/>
      <c r="F712" s="111"/>
      <c r="G712" s="111"/>
      <c r="H712" s="111"/>
      <c r="I712" s="111"/>
      <c r="J712" s="111"/>
      <c r="K712" s="111"/>
      <c r="L712" s="112"/>
      <c r="M712" s="62">
        <v>810</v>
      </c>
      <c r="N712" s="63">
        <v>11</v>
      </c>
      <c r="O712" s="63">
        <v>1</v>
      </c>
      <c r="P712" s="64" t="s">
        <v>12</v>
      </c>
      <c r="Q712" s="62">
        <v>610</v>
      </c>
      <c r="R712" s="113"/>
      <c r="S712" s="113"/>
      <c r="T712" s="65">
        <v>0</v>
      </c>
      <c r="U712" s="66">
        <v>5242351.25</v>
      </c>
      <c r="V712" s="66">
        <v>0</v>
      </c>
      <c r="W712" s="67">
        <v>0</v>
      </c>
      <c r="X712" s="68">
        <v>5242351.25</v>
      </c>
      <c r="Y712" s="114">
        <v>0</v>
      </c>
      <c r="Z712" s="115"/>
      <c r="AA712" s="9"/>
      <c r="AB712" s="8">
        <v>5242351.25</v>
      </c>
      <c r="AC712" s="6" t="s">
        <v>0</v>
      </c>
    </row>
    <row r="713" spans="1:29" ht="12.75" customHeight="1" x14ac:dyDescent="0.25">
      <c r="A713" s="7"/>
      <c r="B713" s="111" t="s">
        <v>34</v>
      </c>
      <c r="C713" s="111"/>
      <c r="D713" s="111"/>
      <c r="E713" s="111"/>
      <c r="F713" s="111"/>
      <c r="G713" s="111"/>
      <c r="H713" s="111"/>
      <c r="I713" s="111"/>
      <c r="J713" s="111"/>
      <c r="K713" s="111"/>
      <c r="L713" s="112"/>
      <c r="M713" s="62">
        <v>810</v>
      </c>
      <c r="N713" s="63">
        <v>11</v>
      </c>
      <c r="O713" s="63">
        <v>2</v>
      </c>
      <c r="P713" s="64" t="s">
        <v>0</v>
      </c>
      <c r="Q713" s="62" t="s">
        <v>0</v>
      </c>
      <c r="R713" s="113"/>
      <c r="S713" s="113"/>
      <c r="T713" s="65">
        <v>2764433</v>
      </c>
      <c r="U713" s="66">
        <v>382974</v>
      </c>
      <c r="V713" s="66">
        <v>50000</v>
      </c>
      <c r="W713" s="67">
        <v>0</v>
      </c>
      <c r="X713" s="68">
        <v>3197407</v>
      </c>
      <c r="Y713" s="114">
        <v>0</v>
      </c>
      <c r="Z713" s="115"/>
      <c r="AA713" s="9"/>
      <c r="AB713" s="8">
        <v>3197407</v>
      </c>
      <c r="AC713" s="6" t="s">
        <v>0</v>
      </c>
    </row>
    <row r="714" spans="1:29" ht="12.6" customHeight="1" x14ac:dyDescent="0.25">
      <c r="A714" s="7"/>
      <c r="B714" s="111" t="s">
        <v>9</v>
      </c>
      <c r="C714" s="111"/>
      <c r="D714" s="111"/>
      <c r="E714" s="111"/>
      <c r="F714" s="111"/>
      <c r="G714" s="111"/>
      <c r="H714" s="111"/>
      <c r="I714" s="111"/>
      <c r="J714" s="111"/>
      <c r="K714" s="111"/>
      <c r="L714" s="112"/>
      <c r="M714" s="62">
        <v>810</v>
      </c>
      <c r="N714" s="63">
        <v>11</v>
      </c>
      <c r="O714" s="63">
        <v>2</v>
      </c>
      <c r="P714" s="64" t="s">
        <v>8</v>
      </c>
      <c r="Q714" s="62" t="s">
        <v>0</v>
      </c>
      <c r="R714" s="113"/>
      <c r="S714" s="113"/>
      <c r="T714" s="65">
        <v>2764433</v>
      </c>
      <c r="U714" s="66">
        <v>382974</v>
      </c>
      <c r="V714" s="66">
        <v>50000</v>
      </c>
      <c r="W714" s="67">
        <v>0</v>
      </c>
      <c r="X714" s="68">
        <v>3197407</v>
      </c>
      <c r="Y714" s="114">
        <v>0</v>
      </c>
      <c r="Z714" s="115"/>
      <c r="AA714" s="9"/>
      <c r="AB714" s="8">
        <v>3197407</v>
      </c>
      <c r="AC714" s="6" t="s">
        <v>0</v>
      </c>
    </row>
    <row r="715" spans="1:29" ht="19.8" customHeight="1" x14ac:dyDescent="0.25">
      <c r="A715" s="7"/>
      <c r="B715" s="111" t="s">
        <v>33</v>
      </c>
      <c r="C715" s="111"/>
      <c r="D715" s="111"/>
      <c r="E715" s="111"/>
      <c r="F715" s="111"/>
      <c r="G715" s="111"/>
      <c r="H715" s="111"/>
      <c r="I715" s="111"/>
      <c r="J715" s="111"/>
      <c r="K715" s="111"/>
      <c r="L715" s="112"/>
      <c r="M715" s="62">
        <v>810</v>
      </c>
      <c r="N715" s="63">
        <v>11</v>
      </c>
      <c r="O715" s="63">
        <v>2</v>
      </c>
      <c r="P715" s="64" t="s">
        <v>32</v>
      </c>
      <c r="Q715" s="62" t="s">
        <v>0</v>
      </c>
      <c r="R715" s="113"/>
      <c r="S715" s="113"/>
      <c r="T715" s="65">
        <v>270810</v>
      </c>
      <c r="U715" s="66">
        <v>246000</v>
      </c>
      <c r="V715" s="66">
        <v>0</v>
      </c>
      <c r="W715" s="67">
        <v>0</v>
      </c>
      <c r="X715" s="68">
        <v>516810</v>
      </c>
      <c r="Y715" s="114">
        <v>0</v>
      </c>
      <c r="Z715" s="115"/>
      <c r="AA715" s="9"/>
      <c r="AB715" s="8">
        <v>516810</v>
      </c>
      <c r="AC715" s="6" t="s">
        <v>0</v>
      </c>
    </row>
    <row r="716" spans="1:29" ht="22.8" customHeight="1" x14ac:dyDescent="0.25">
      <c r="A716" s="7"/>
      <c r="B716" s="111" t="s">
        <v>14</v>
      </c>
      <c r="C716" s="111"/>
      <c r="D716" s="111"/>
      <c r="E716" s="111"/>
      <c r="F716" s="111"/>
      <c r="G716" s="111"/>
      <c r="H716" s="111"/>
      <c r="I716" s="111"/>
      <c r="J716" s="111"/>
      <c r="K716" s="111"/>
      <c r="L716" s="112"/>
      <c r="M716" s="62">
        <v>810</v>
      </c>
      <c r="N716" s="63">
        <v>11</v>
      </c>
      <c r="O716" s="63">
        <v>2</v>
      </c>
      <c r="P716" s="64" t="s">
        <v>32</v>
      </c>
      <c r="Q716" s="62">
        <v>200</v>
      </c>
      <c r="R716" s="113"/>
      <c r="S716" s="113"/>
      <c r="T716" s="65">
        <v>270810</v>
      </c>
      <c r="U716" s="66">
        <v>0</v>
      </c>
      <c r="V716" s="66">
        <v>0</v>
      </c>
      <c r="W716" s="67">
        <v>0</v>
      </c>
      <c r="X716" s="68">
        <v>270810</v>
      </c>
      <c r="Y716" s="114">
        <v>0</v>
      </c>
      <c r="Z716" s="115"/>
      <c r="AA716" s="9"/>
      <c r="AB716" s="8">
        <v>270810</v>
      </c>
      <c r="AC716" s="6" t="s">
        <v>0</v>
      </c>
    </row>
    <row r="717" spans="1:29" ht="23.4" customHeight="1" x14ac:dyDescent="0.25">
      <c r="A717" s="7"/>
      <c r="B717" s="111" t="s">
        <v>13</v>
      </c>
      <c r="C717" s="111"/>
      <c r="D717" s="111"/>
      <c r="E717" s="111"/>
      <c r="F717" s="111"/>
      <c r="G717" s="111"/>
      <c r="H717" s="111"/>
      <c r="I717" s="111"/>
      <c r="J717" s="111"/>
      <c r="K717" s="111"/>
      <c r="L717" s="112"/>
      <c r="M717" s="62">
        <v>810</v>
      </c>
      <c r="N717" s="63">
        <v>11</v>
      </c>
      <c r="O717" s="63">
        <v>2</v>
      </c>
      <c r="P717" s="64" t="s">
        <v>32</v>
      </c>
      <c r="Q717" s="62">
        <v>240</v>
      </c>
      <c r="R717" s="113"/>
      <c r="S717" s="113"/>
      <c r="T717" s="65">
        <v>270810</v>
      </c>
      <c r="U717" s="66">
        <v>0</v>
      </c>
      <c r="V717" s="66">
        <v>0</v>
      </c>
      <c r="W717" s="67">
        <v>0</v>
      </c>
      <c r="X717" s="68">
        <v>270810</v>
      </c>
      <c r="Y717" s="114">
        <v>0</v>
      </c>
      <c r="Z717" s="115"/>
      <c r="AA717" s="9"/>
      <c r="AB717" s="8">
        <v>270810</v>
      </c>
      <c r="AC717" s="6" t="s">
        <v>0</v>
      </c>
    </row>
    <row r="718" spans="1:29" ht="22.8" customHeight="1" x14ac:dyDescent="0.25">
      <c r="A718" s="7"/>
      <c r="B718" s="111" t="s">
        <v>30</v>
      </c>
      <c r="C718" s="111"/>
      <c r="D718" s="111"/>
      <c r="E718" s="111"/>
      <c r="F718" s="111"/>
      <c r="G718" s="111"/>
      <c r="H718" s="111"/>
      <c r="I718" s="111"/>
      <c r="J718" s="111"/>
      <c r="K718" s="111"/>
      <c r="L718" s="112"/>
      <c r="M718" s="62">
        <v>810</v>
      </c>
      <c r="N718" s="63">
        <v>11</v>
      </c>
      <c r="O718" s="63">
        <v>2</v>
      </c>
      <c r="P718" s="64" t="s">
        <v>32</v>
      </c>
      <c r="Q718" s="62">
        <v>600</v>
      </c>
      <c r="R718" s="113"/>
      <c r="S718" s="113"/>
      <c r="T718" s="65">
        <v>0</v>
      </c>
      <c r="U718" s="66">
        <v>246000</v>
      </c>
      <c r="V718" s="66">
        <v>0</v>
      </c>
      <c r="W718" s="67">
        <v>0</v>
      </c>
      <c r="X718" s="68">
        <v>246000</v>
      </c>
      <c r="Y718" s="114">
        <v>0</v>
      </c>
      <c r="Z718" s="115"/>
      <c r="AA718" s="9"/>
      <c r="AB718" s="8">
        <v>246000</v>
      </c>
      <c r="AC718" s="6" t="s">
        <v>0</v>
      </c>
    </row>
    <row r="719" spans="1:29" ht="12.75" customHeight="1" x14ac:dyDescent="0.25">
      <c r="A719" s="7"/>
      <c r="B719" s="111" t="s">
        <v>29</v>
      </c>
      <c r="C719" s="111"/>
      <c r="D719" s="111"/>
      <c r="E719" s="111"/>
      <c r="F719" s="111"/>
      <c r="G719" s="111"/>
      <c r="H719" s="111"/>
      <c r="I719" s="111"/>
      <c r="J719" s="111"/>
      <c r="K719" s="111"/>
      <c r="L719" s="112"/>
      <c r="M719" s="62">
        <v>810</v>
      </c>
      <c r="N719" s="63">
        <v>11</v>
      </c>
      <c r="O719" s="63">
        <v>2</v>
      </c>
      <c r="P719" s="64" t="s">
        <v>32</v>
      </c>
      <c r="Q719" s="62">
        <v>610</v>
      </c>
      <c r="R719" s="113"/>
      <c r="S719" s="113"/>
      <c r="T719" s="65">
        <v>0</v>
      </c>
      <c r="U719" s="66">
        <v>246000</v>
      </c>
      <c r="V719" s="66">
        <v>0</v>
      </c>
      <c r="W719" s="67">
        <v>0</v>
      </c>
      <c r="X719" s="68">
        <v>246000</v>
      </c>
      <c r="Y719" s="114">
        <v>0</v>
      </c>
      <c r="Z719" s="115"/>
      <c r="AA719" s="9"/>
      <c r="AB719" s="8">
        <v>246000</v>
      </c>
      <c r="AC719" s="6" t="s">
        <v>0</v>
      </c>
    </row>
    <row r="720" spans="1:29" ht="51" customHeight="1" x14ac:dyDescent="0.25">
      <c r="A720" s="7"/>
      <c r="B720" s="111" t="s">
        <v>31</v>
      </c>
      <c r="C720" s="111"/>
      <c r="D720" s="111"/>
      <c r="E720" s="111"/>
      <c r="F720" s="111"/>
      <c r="G720" s="111"/>
      <c r="H720" s="111"/>
      <c r="I720" s="111"/>
      <c r="J720" s="111"/>
      <c r="K720" s="111"/>
      <c r="L720" s="112"/>
      <c r="M720" s="62">
        <v>810</v>
      </c>
      <c r="N720" s="63">
        <v>11</v>
      </c>
      <c r="O720" s="63">
        <v>2</v>
      </c>
      <c r="P720" s="64" t="s">
        <v>28</v>
      </c>
      <c r="Q720" s="62" t="s">
        <v>0</v>
      </c>
      <c r="R720" s="113"/>
      <c r="S720" s="113"/>
      <c r="T720" s="65">
        <v>111559</v>
      </c>
      <c r="U720" s="66">
        <v>463774</v>
      </c>
      <c r="V720" s="66">
        <v>0</v>
      </c>
      <c r="W720" s="67">
        <v>0</v>
      </c>
      <c r="X720" s="68">
        <v>575333</v>
      </c>
      <c r="Y720" s="114">
        <v>0</v>
      </c>
      <c r="Z720" s="115"/>
      <c r="AA720" s="9"/>
      <c r="AB720" s="8">
        <v>575333</v>
      </c>
      <c r="AC720" s="6" t="s">
        <v>0</v>
      </c>
    </row>
    <row r="721" spans="1:29" ht="24" customHeight="1" x14ac:dyDescent="0.25">
      <c r="A721" s="7"/>
      <c r="B721" s="111" t="s">
        <v>14</v>
      </c>
      <c r="C721" s="111"/>
      <c r="D721" s="111"/>
      <c r="E721" s="111"/>
      <c r="F721" s="111"/>
      <c r="G721" s="111"/>
      <c r="H721" s="111"/>
      <c r="I721" s="111"/>
      <c r="J721" s="111"/>
      <c r="K721" s="111"/>
      <c r="L721" s="112"/>
      <c r="M721" s="62">
        <v>810</v>
      </c>
      <c r="N721" s="63">
        <v>11</v>
      </c>
      <c r="O721" s="63">
        <v>2</v>
      </c>
      <c r="P721" s="64" t="s">
        <v>28</v>
      </c>
      <c r="Q721" s="62">
        <v>200</v>
      </c>
      <c r="R721" s="113"/>
      <c r="S721" s="113"/>
      <c r="T721" s="65">
        <v>111559</v>
      </c>
      <c r="U721" s="66">
        <v>120841</v>
      </c>
      <c r="V721" s="66">
        <v>0</v>
      </c>
      <c r="W721" s="67">
        <v>0</v>
      </c>
      <c r="X721" s="68">
        <v>232400</v>
      </c>
      <c r="Y721" s="114">
        <v>0</v>
      </c>
      <c r="Z721" s="115"/>
      <c r="AA721" s="9"/>
      <c r="AB721" s="8">
        <v>232400</v>
      </c>
      <c r="AC721" s="6" t="s">
        <v>0</v>
      </c>
    </row>
    <row r="722" spans="1:29" ht="29.4" customHeight="1" x14ac:dyDescent="0.25">
      <c r="A722" s="7"/>
      <c r="B722" s="111" t="s">
        <v>13</v>
      </c>
      <c r="C722" s="111"/>
      <c r="D722" s="111"/>
      <c r="E722" s="111"/>
      <c r="F722" s="111"/>
      <c r="G722" s="111"/>
      <c r="H722" s="111"/>
      <c r="I722" s="111"/>
      <c r="J722" s="111"/>
      <c r="K722" s="111"/>
      <c r="L722" s="112"/>
      <c r="M722" s="62">
        <v>810</v>
      </c>
      <c r="N722" s="63">
        <v>11</v>
      </c>
      <c r="O722" s="63">
        <v>2</v>
      </c>
      <c r="P722" s="64" t="s">
        <v>28</v>
      </c>
      <c r="Q722" s="62">
        <v>240</v>
      </c>
      <c r="R722" s="113"/>
      <c r="S722" s="113"/>
      <c r="T722" s="65">
        <v>111559</v>
      </c>
      <c r="U722" s="66">
        <v>120841</v>
      </c>
      <c r="V722" s="66">
        <v>0</v>
      </c>
      <c r="W722" s="67">
        <v>0</v>
      </c>
      <c r="X722" s="68">
        <v>232400</v>
      </c>
      <c r="Y722" s="114">
        <v>0</v>
      </c>
      <c r="Z722" s="115"/>
      <c r="AA722" s="9"/>
      <c r="AB722" s="8">
        <v>232400</v>
      </c>
      <c r="AC722" s="6" t="s">
        <v>0</v>
      </c>
    </row>
    <row r="723" spans="1:29" ht="22.8" customHeight="1" x14ac:dyDescent="0.25">
      <c r="A723" s="7"/>
      <c r="B723" s="111" t="s">
        <v>30</v>
      </c>
      <c r="C723" s="111"/>
      <c r="D723" s="111"/>
      <c r="E723" s="111"/>
      <c r="F723" s="111"/>
      <c r="G723" s="111"/>
      <c r="H723" s="111"/>
      <c r="I723" s="111"/>
      <c r="J723" s="111"/>
      <c r="K723" s="111"/>
      <c r="L723" s="112"/>
      <c r="M723" s="62">
        <v>810</v>
      </c>
      <c r="N723" s="63">
        <v>11</v>
      </c>
      <c r="O723" s="63">
        <v>2</v>
      </c>
      <c r="P723" s="64" t="s">
        <v>28</v>
      </c>
      <c r="Q723" s="62">
        <v>600</v>
      </c>
      <c r="R723" s="113"/>
      <c r="S723" s="113"/>
      <c r="T723" s="65">
        <v>0</v>
      </c>
      <c r="U723" s="66">
        <v>342933</v>
      </c>
      <c r="V723" s="66">
        <v>0</v>
      </c>
      <c r="W723" s="67">
        <v>0</v>
      </c>
      <c r="X723" s="68">
        <v>342933</v>
      </c>
      <c r="Y723" s="114">
        <v>0</v>
      </c>
      <c r="Z723" s="115"/>
      <c r="AA723" s="9"/>
      <c r="AB723" s="8">
        <v>342933</v>
      </c>
      <c r="AC723" s="6" t="s">
        <v>0</v>
      </c>
    </row>
    <row r="724" spans="1:29" ht="12.75" customHeight="1" x14ac:dyDescent="0.25">
      <c r="A724" s="7"/>
      <c r="B724" s="111" t="s">
        <v>29</v>
      </c>
      <c r="C724" s="111"/>
      <c r="D724" s="111"/>
      <c r="E724" s="111"/>
      <c r="F724" s="111"/>
      <c r="G724" s="111"/>
      <c r="H724" s="111"/>
      <c r="I724" s="111"/>
      <c r="J724" s="111"/>
      <c r="K724" s="111"/>
      <c r="L724" s="112"/>
      <c r="M724" s="62">
        <v>810</v>
      </c>
      <c r="N724" s="63">
        <v>11</v>
      </c>
      <c r="O724" s="63">
        <v>2</v>
      </c>
      <c r="P724" s="64" t="s">
        <v>28</v>
      </c>
      <c r="Q724" s="62">
        <v>610</v>
      </c>
      <c r="R724" s="113"/>
      <c r="S724" s="113"/>
      <c r="T724" s="65">
        <v>0</v>
      </c>
      <c r="U724" s="66">
        <v>342933</v>
      </c>
      <c r="V724" s="66">
        <v>0</v>
      </c>
      <c r="W724" s="67">
        <v>0</v>
      </c>
      <c r="X724" s="68">
        <v>342933</v>
      </c>
      <c r="Y724" s="114">
        <v>0</v>
      </c>
      <c r="Z724" s="115"/>
      <c r="AA724" s="9"/>
      <c r="AB724" s="8">
        <v>342933</v>
      </c>
      <c r="AC724" s="6" t="s">
        <v>0</v>
      </c>
    </row>
    <row r="725" spans="1:29" ht="16.8" customHeight="1" x14ac:dyDescent="0.25">
      <c r="A725" s="7"/>
      <c r="B725" s="111" t="s">
        <v>27</v>
      </c>
      <c r="C725" s="111"/>
      <c r="D725" s="111"/>
      <c r="E725" s="111"/>
      <c r="F725" s="111"/>
      <c r="G725" s="111"/>
      <c r="H725" s="111"/>
      <c r="I725" s="111"/>
      <c r="J725" s="111"/>
      <c r="K725" s="111"/>
      <c r="L725" s="112"/>
      <c r="M725" s="62">
        <v>810</v>
      </c>
      <c r="N725" s="63">
        <v>11</v>
      </c>
      <c r="O725" s="63">
        <v>2</v>
      </c>
      <c r="P725" s="64" t="s">
        <v>26</v>
      </c>
      <c r="Q725" s="62" t="s">
        <v>0</v>
      </c>
      <c r="R725" s="113"/>
      <c r="S725" s="113"/>
      <c r="T725" s="65">
        <v>2055264</v>
      </c>
      <c r="U725" s="66">
        <v>0</v>
      </c>
      <c r="V725" s="66">
        <v>50000</v>
      </c>
      <c r="W725" s="67">
        <v>0</v>
      </c>
      <c r="X725" s="68">
        <v>2105264</v>
      </c>
      <c r="Y725" s="114">
        <v>0</v>
      </c>
      <c r="Z725" s="115"/>
      <c r="AA725" s="9"/>
      <c r="AB725" s="8">
        <v>2105264</v>
      </c>
      <c r="AC725" s="6" t="s">
        <v>0</v>
      </c>
    </row>
    <row r="726" spans="1:29" ht="64.8" customHeight="1" x14ac:dyDescent="0.25">
      <c r="A726" s="7"/>
      <c r="B726" s="111" t="s">
        <v>25</v>
      </c>
      <c r="C726" s="111"/>
      <c r="D726" s="111"/>
      <c r="E726" s="111"/>
      <c r="F726" s="111"/>
      <c r="G726" s="111"/>
      <c r="H726" s="111"/>
      <c r="I726" s="111"/>
      <c r="J726" s="111"/>
      <c r="K726" s="111"/>
      <c r="L726" s="112"/>
      <c r="M726" s="62">
        <v>810</v>
      </c>
      <c r="N726" s="63">
        <v>11</v>
      </c>
      <c r="O726" s="63">
        <v>2</v>
      </c>
      <c r="P726" s="64" t="s">
        <v>24</v>
      </c>
      <c r="Q726" s="62" t="s">
        <v>0</v>
      </c>
      <c r="R726" s="113"/>
      <c r="S726" s="113"/>
      <c r="T726" s="65">
        <v>2055264</v>
      </c>
      <c r="U726" s="66">
        <v>0</v>
      </c>
      <c r="V726" s="66">
        <v>50000</v>
      </c>
      <c r="W726" s="67">
        <v>0</v>
      </c>
      <c r="X726" s="68">
        <v>2105264</v>
      </c>
      <c r="Y726" s="114">
        <v>0</v>
      </c>
      <c r="Z726" s="115"/>
      <c r="AA726" s="9"/>
      <c r="AB726" s="8">
        <v>2105264</v>
      </c>
      <c r="AC726" s="6" t="s">
        <v>0</v>
      </c>
    </row>
    <row r="727" spans="1:29" ht="24" customHeight="1" x14ac:dyDescent="0.25">
      <c r="A727" s="7"/>
      <c r="B727" s="111" t="s">
        <v>14</v>
      </c>
      <c r="C727" s="111"/>
      <c r="D727" s="111"/>
      <c r="E727" s="111"/>
      <c r="F727" s="111"/>
      <c r="G727" s="111"/>
      <c r="H727" s="111"/>
      <c r="I727" s="111"/>
      <c r="J727" s="111"/>
      <c r="K727" s="111"/>
      <c r="L727" s="112"/>
      <c r="M727" s="62">
        <v>810</v>
      </c>
      <c r="N727" s="63">
        <v>11</v>
      </c>
      <c r="O727" s="63">
        <v>2</v>
      </c>
      <c r="P727" s="64" t="s">
        <v>24</v>
      </c>
      <c r="Q727" s="62">
        <v>200</v>
      </c>
      <c r="R727" s="113"/>
      <c r="S727" s="113"/>
      <c r="T727" s="65">
        <v>2055264</v>
      </c>
      <c r="U727" s="66">
        <v>0</v>
      </c>
      <c r="V727" s="66">
        <v>50000</v>
      </c>
      <c r="W727" s="67">
        <v>0</v>
      </c>
      <c r="X727" s="68">
        <v>2105264</v>
      </c>
      <c r="Y727" s="114">
        <v>0</v>
      </c>
      <c r="Z727" s="115"/>
      <c r="AA727" s="9"/>
      <c r="AB727" s="8">
        <v>2105264</v>
      </c>
      <c r="AC727" s="6" t="s">
        <v>0</v>
      </c>
    </row>
    <row r="728" spans="1:29" ht="24" customHeight="1" x14ac:dyDescent="0.25">
      <c r="A728" s="7"/>
      <c r="B728" s="111" t="s">
        <v>13</v>
      </c>
      <c r="C728" s="111"/>
      <c r="D728" s="111"/>
      <c r="E728" s="111"/>
      <c r="F728" s="111"/>
      <c r="G728" s="111"/>
      <c r="H728" s="111"/>
      <c r="I728" s="111"/>
      <c r="J728" s="111"/>
      <c r="K728" s="111"/>
      <c r="L728" s="112"/>
      <c r="M728" s="62">
        <v>810</v>
      </c>
      <c r="N728" s="63">
        <v>11</v>
      </c>
      <c r="O728" s="63">
        <v>2</v>
      </c>
      <c r="P728" s="64" t="s">
        <v>24</v>
      </c>
      <c r="Q728" s="62">
        <v>240</v>
      </c>
      <c r="R728" s="113"/>
      <c r="S728" s="113"/>
      <c r="T728" s="65">
        <v>2055264</v>
      </c>
      <c r="U728" s="66">
        <v>0</v>
      </c>
      <c r="V728" s="66">
        <v>50000</v>
      </c>
      <c r="W728" s="67">
        <v>0</v>
      </c>
      <c r="X728" s="68">
        <v>2105264</v>
      </c>
      <c r="Y728" s="114">
        <v>0</v>
      </c>
      <c r="Z728" s="115"/>
      <c r="AA728" s="9"/>
      <c r="AB728" s="8">
        <v>2105264</v>
      </c>
      <c r="AC728" s="6" t="s">
        <v>0</v>
      </c>
    </row>
    <row r="729" spans="1:29" ht="35.4" customHeight="1" x14ac:dyDescent="0.25">
      <c r="A729" s="7"/>
      <c r="B729" s="111" t="s">
        <v>11</v>
      </c>
      <c r="C729" s="111"/>
      <c r="D729" s="111"/>
      <c r="E729" s="111"/>
      <c r="F729" s="111"/>
      <c r="G729" s="111"/>
      <c r="H729" s="111"/>
      <c r="I729" s="111"/>
      <c r="J729" s="111"/>
      <c r="K729" s="111"/>
      <c r="L729" s="112"/>
      <c r="M729" s="62">
        <v>810</v>
      </c>
      <c r="N729" s="63">
        <v>14</v>
      </c>
      <c r="O729" s="63">
        <v>0</v>
      </c>
      <c r="P729" s="64" t="s">
        <v>0</v>
      </c>
      <c r="Q729" s="62" t="s">
        <v>0</v>
      </c>
      <c r="R729" s="113"/>
      <c r="S729" s="113"/>
      <c r="T729" s="65">
        <v>21553794</v>
      </c>
      <c r="U729" s="66">
        <v>21553794</v>
      </c>
      <c r="V729" s="66">
        <v>21553794</v>
      </c>
      <c r="W729" s="67">
        <v>21553618</v>
      </c>
      <c r="X729" s="68">
        <v>86215000</v>
      </c>
      <c r="Y729" s="114">
        <v>0</v>
      </c>
      <c r="Z729" s="115"/>
      <c r="AA729" s="9"/>
      <c r="AB729" s="8">
        <v>86215000</v>
      </c>
      <c r="AC729" s="6" t="s">
        <v>0</v>
      </c>
    </row>
    <row r="730" spans="1:29" ht="30.6" customHeight="1" x14ac:dyDescent="0.25">
      <c r="A730" s="7"/>
      <c r="B730" s="111" t="s">
        <v>10</v>
      </c>
      <c r="C730" s="111"/>
      <c r="D730" s="111"/>
      <c r="E730" s="111"/>
      <c r="F730" s="111"/>
      <c r="G730" s="111"/>
      <c r="H730" s="111"/>
      <c r="I730" s="111"/>
      <c r="J730" s="111"/>
      <c r="K730" s="111"/>
      <c r="L730" s="112"/>
      <c r="M730" s="62">
        <v>810</v>
      </c>
      <c r="N730" s="63">
        <v>14</v>
      </c>
      <c r="O730" s="63">
        <v>1</v>
      </c>
      <c r="P730" s="64" t="s">
        <v>0</v>
      </c>
      <c r="Q730" s="62" t="s">
        <v>0</v>
      </c>
      <c r="R730" s="113"/>
      <c r="S730" s="113"/>
      <c r="T730" s="65">
        <v>21553794</v>
      </c>
      <c r="U730" s="66">
        <v>21553794</v>
      </c>
      <c r="V730" s="66">
        <v>21553794</v>
      </c>
      <c r="W730" s="67">
        <v>21553618</v>
      </c>
      <c r="X730" s="68">
        <v>86215000</v>
      </c>
      <c r="Y730" s="114">
        <v>0</v>
      </c>
      <c r="Z730" s="115"/>
      <c r="AA730" s="9"/>
      <c r="AB730" s="8">
        <v>86215000</v>
      </c>
      <c r="AC730" s="6" t="s">
        <v>0</v>
      </c>
    </row>
    <row r="731" spans="1:29" ht="13.2" customHeight="1" x14ac:dyDescent="0.25">
      <c r="A731" s="7"/>
      <c r="B731" s="111" t="s">
        <v>9</v>
      </c>
      <c r="C731" s="111"/>
      <c r="D731" s="111"/>
      <c r="E731" s="111"/>
      <c r="F731" s="111"/>
      <c r="G731" s="111"/>
      <c r="H731" s="111"/>
      <c r="I731" s="111"/>
      <c r="J731" s="111"/>
      <c r="K731" s="111"/>
      <c r="L731" s="112"/>
      <c r="M731" s="62">
        <v>810</v>
      </c>
      <c r="N731" s="63">
        <v>14</v>
      </c>
      <c r="O731" s="63">
        <v>1</v>
      </c>
      <c r="P731" s="64" t="s">
        <v>8</v>
      </c>
      <c r="Q731" s="62" t="s">
        <v>0</v>
      </c>
      <c r="R731" s="113"/>
      <c r="S731" s="113"/>
      <c r="T731" s="65">
        <v>21553794</v>
      </c>
      <c r="U731" s="66">
        <v>21553794</v>
      </c>
      <c r="V731" s="66">
        <v>21553794</v>
      </c>
      <c r="W731" s="67">
        <v>21553618</v>
      </c>
      <c r="X731" s="68">
        <v>86215000</v>
      </c>
      <c r="Y731" s="114">
        <v>0</v>
      </c>
      <c r="Z731" s="115"/>
      <c r="AA731" s="9"/>
      <c r="AB731" s="8">
        <v>86215000</v>
      </c>
      <c r="AC731" s="6" t="s">
        <v>0</v>
      </c>
    </row>
    <row r="732" spans="1:29" ht="36" customHeight="1" x14ac:dyDescent="0.25">
      <c r="A732" s="7"/>
      <c r="B732" s="111" t="s">
        <v>7</v>
      </c>
      <c r="C732" s="111"/>
      <c r="D732" s="111"/>
      <c r="E732" s="111"/>
      <c r="F732" s="111"/>
      <c r="G732" s="111"/>
      <c r="H732" s="111"/>
      <c r="I732" s="111"/>
      <c r="J732" s="111"/>
      <c r="K732" s="111"/>
      <c r="L732" s="112"/>
      <c r="M732" s="62">
        <v>810</v>
      </c>
      <c r="N732" s="63">
        <v>14</v>
      </c>
      <c r="O732" s="63">
        <v>1</v>
      </c>
      <c r="P732" s="64" t="s">
        <v>4</v>
      </c>
      <c r="Q732" s="62" t="s">
        <v>0</v>
      </c>
      <c r="R732" s="113"/>
      <c r="S732" s="113"/>
      <c r="T732" s="65">
        <v>21553794</v>
      </c>
      <c r="U732" s="66">
        <v>21553794</v>
      </c>
      <c r="V732" s="66">
        <v>21553794</v>
      </c>
      <c r="W732" s="67">
        <v>21553618</v>
      </c>
      <c r="X732" s="68">
        <v>86215000</v>
      </c>
      <c r="Y732" s="114">
        <v>0</v>
      </c>
      <c r="Z732" s="115"/>
      <c r="AA732" s="9"/>
      <c r="AB732" s="8">
        <v>86215000</v>
      </c>
      <c r="AC732" s="6" t="s">
        <v>0</v>
      </c>
    </row>
    <row r="733" spans="1:29" ht="12.75" customHeight="1" x14ac:dyDescent="0.25">
      <c r="A733" s="7"/>
      <c r="B733" s="111" t="s">
        <v>6</v>
      </c>
      <c r="C733" s="111"/>
      <c r="D733" s="111"/>
      <c r="E733" s="111"/>
      <c r="F733" s="111"/>
      <c r="G733" s="111"/>
      <c r="H733" s="111"/>
      <c r="I733" s="111"/>
      <c r="J733" s="111"/>
      <c r="K733" s="111"/>
      <c r="L733" s="112"/>
      <c r="M733" s="62">
        <v>810</v>
      </c>
      <c r="N733" s="63">
        <v>14</v>
      </c>
      <c r="O733" s="63">
        <v>1</v>
      </c>
      <c r="P733" s="64" t="s">
        <v>4</v>
      </c>
      <c r="Q733" s="62">
        <v>500</v>
      </c>
      <c r="R733" s="113"/>
      <c r="S733" s="113"/>
      <c r="T733" s="65">
        <v>21553794</v>
      </c>
      <c r="U733" s="66">
        <v>21553794</v>
      </c>
      <c r="V733" s="66">
        <v>21553794</v>
      </c>
      <c r="W733" s="67">
        <v>21553618</v>
      </c>
      <c r="X733" s="68">
        <v>86215000</v>
      </c>
      <c r="Y733" s="114">
        <v>0</v>
      </c>
      <c r="Z733" s="115"/>
      <c r="AA733" s="9"/>
      <c r="AB733" s="8">
        <v>86215000</v>
      </c>
      <c r="AC733" s="6" t="s">
        <v>0</v>
      </c>
    </row>
    <row r="734" spans="1:29" ht="12.75" customHeight="1" x14ac:dyDescent="0.25">
      <c r="A734" s="7"/>
      <c r="B734" s="111" t="s">
        <v>5</v>
      </c>
      <c r="C734" s="111"/>
      <c r="D734" s="111"/>
      <c r="E734" s="111"/>
      <c r="F734" s="111"/>
      <c r="G734" s="111"/>
      <c r="H734" s="111"/>
      <c r="I734" s="111"/>
      <c r="J734" s="111"/>
      <c r="K734" s="111"/>
      <c r="L734" s="112"/>
      <c r="M734" s="62">
        <v>810</v>
      </c>
      <c r="N734" s="63">
        <v>14</v>
      </c>
      <c r="O734" s="63">
        <v>1</v>
      </c>
      <c r="P734" s="64" t="s">
        <v>4</v>
      </c>
      <c r="Q734" s="62">
        <v>510</v>
      </c>
      <c r="R734" s="113"/>
      <c r="S734" s="113"/>
      <c r="T734" s="65">
        <v>21553794</v>
      </c>
      <c r="U734" s="66">
        <v>21553794</v>
      </c>
      <c r="V734" s="66">
        <v>21553794</v>
      </c>
      <c r="W734" s="67">
        <v>21553618</v>
      </c>
      <c r="X734" s="68">
        <v>86215000</v>
      </c>
      <c r="Y734" s="114">
        <v>0</v>
      </c>
      <c r="Z734" s="115"/>
      <c r="AA734" s="9"/>
      <c r="AB734" s="8">
        <v>86215000</v>
      </c>
      <c r="AC734" s="6" t="s">
        <v>0</v>
      </c>
    </row>
    <row r="735" spans="1:29" ht="1.5" customHeight="1" thickBot="1" x14ac:dyDescent="0.3">
      <c r="A735" s="1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>
        <v>810</v>
      </c>
      <c r="N735" s="69">
        <v>0</v>
      </c>
      <c r="O735" s="69">
        <v>0</v>
      </c>
      <c r="P735" s="69" t="s">
        <v>3</v>
      </c>
      <c r="Q735" s="69" t="s">
        <v>2</v>
      </c>
      <c r="R735" s="69"/>
      <c r="S735" s="69"/>
      <c r="T735" s="70">
        <v>274347167.97000003</v>
      </c>
      <c r="U735" s="70">
        <v>527889421.75</v>
      </c>
      <c r="V735" s="70">
        <v>687539766.54999995</v>
      </c>
      <c r="W735" s="70">
        <v>284610958.70999998</v>
      </c>
      <c r="X735" s="70">
        <v>1774387314.98</v>
      </c>
      <c r="Y735" s="5"/>
      <c r="Z735" s="5"/>
      <c r="AA735" s="5"/>
      <c r="AB735" s="5">
        <v>1774387314.98</v>
      </c>
      <c r="AC735" s="4" t="s">
        <v>0</v>
      </c>
    </row>
    <row r="736" spans="1:29" ht="22.8" customHeight="1" thickBot="1" x14ac:dyDescent="0.3">
      <c r="A736" s="1"/>
      <c r="B736" s="128" t="s">
        <v>355</v>
      </c>
      <c r="C736" s="129"/>
      <c r="D736" s="129"/>
      <c r="E736" s="129"/>
      <c r="F736" s="129"/>
      <c r="G736" s="129"/>
      <c r="H736" s="129"/>
      <c r="I736" s="129"/>
      <c r="J736" s="129"/>
      <c r="K736" s="129"/>
      <c r="L736" s="118"/>
      <c r="M736" s="72"/>
      <c r="N736" s="72"/>
      <c r="O736" s="72"/>
      <c r="P736" s="72"/>
      <c r="Q736" s="72"/>
      <c r="R736" s="73" t="s">
        <v>1</v>
      </c>
      <c r="S736" s="73"/>
      <c r="T736" s="74">
        <v>274347167.97000003</v>
      </c>
      <c r="U736" s="74">
        <v>527889421.75</v>
      </c>
      <c r="V736" s="74">
        <v>687539766.54999995</v>
      </c>
      <c r="W736" s="74">
        <v>284610958.70999998</v>
      </c>
      <c r="X736" s="75">
        <f>X12</f>
        <v>1774764934.98</v>
      </c>
      <c r="Y736" s="3">
        <v>0</v>
      </c>
      <c r="Z736" s="3">
        <v>0</v>
      </c>
      <c r="AA736" s="3"/>
      <c r="AB736" s="3"/>
      <c r="AC736" s="2" t="s">
        <v>0</v>
      </c>
    </row>
  </sheetData>
  <mergeCells count="2176">
    <mergeCell ref="R722:S722"/>
    <mergeCell ref="Y722:Z722"/>
    <mergeCell ref="B720:L720"/>
    <mergeCell ref="R720:S720"/>
    <mergeCell ref="Y720:Z720"/>
    <mergeCell ref="R718:S718"/>
    <mergeCell ref="Y718:Z718"/>
    <mergeCell ref="Y699:Z699"/>
    <mergeCell ref="B701:L701"/>
    <mergeCell ref="R701:S701"/>
    <mergeCell ref="Y701:Z701"/>
    <mergeCell ref="B700:L700"/>
    <mergeCell ref="R700:S700"/>
    <mergeCell ref="Y700:Z700"/>
    <mergeCell ref="R724:S724"/>
    <mergeCell ref="Y724:Z724"/>
    <mergeCell ref="B728:L728"/>
    <mergeCell ref="R728:S728"/>
    <mergeCell ref="Y728:Z728"/>
    <mergeCell ref="B726:L726"/>
    <mergeCell ref="R726:S726"/>
    <mergeCell ref="B734:L734"/>
    <mergeCell ref="R734:S734"/>
    <mergeCell ref="Y734:Z734"/>
    <mergeCell ref="B732:L732"/>
    <mergeCell ref="R732:S732"/>
    <mergeCell ref="Y732:Z732"/>
    <mergeCell ref="B709:L709"/>
    <mergeCell ref="R709:S709"/>
    <mergeCell ref="Y709:Z709"/>
    <mergeCell ref="B712:L712"/>
    <mergeCell ref="R712:S712"/>
    <mergeCell ref="Y712:Z712"/>
    <mergeCell ref="B717:L717"/>
    <mergeCell ref="R717:S717"/>
    <mergeCell ref="Y717:Z717"/>
    <mergeCell ref="Y714:Z714"/>
    <mergeCell ref="Y719:Z719"/>
    <mergeCell ref="B722:L722"/>
    <mergeCell ref="B665:L665"/>
    <mergeCell ref="R665:S665"/>
    <mergeCell ref="Y665:Z665"/>
    <mergeCell ref="R662:S662"/>
    <mergeCell ref="Y662:Z662"/>
    <mergeCell ref="B664:L664"/>
    <mergeCell ref="R664:S664"/>
    <mergeCell ref="Y664:Z664"/>
    <mergeCell ref="B663:L663"/>
    <mergeCell ref="B690:L690"/>
    <mergeCell ref="R690:S690"/>
    <mergeCell ref="Y690:Z690"/>
    <mergeCell ref="B694:L694"/>
    <mergeCell ref="R694:S694"/>
    <mergeCell ref="Y694:Z694"/>
    <mergeCell ref="B696:L696"/>
    <mergeCell ref="R696:S696"/>
    <mergeCell ref="Y696:Z696"/>
    <mergeCell ref="B646:L646"/>
    <mergeCell ref="R646:S646"/>
    <mergeCell ref="Y646:Z646"/>
    <mergeCell ref="B650:L650"/>
    <mergeCell ref="R650:S650"/>
    <mergeCell ref="Y650:Z650"/>
    <mergeCell ref="B652:L652"/>
    <mergeCell ref="R652:S652"/>
    <mergeCell ref="Y652:Z652"/>
    <mergeCell ref="Y654:Z654"/>
    <mergeCell ref="B656:L656"/>
    <mergeCell ref="R656:S656"/>
    <mergeCell ref="Y656:Z656"/>
    <mergeCell ref="B659:L659"/>
    <mergeCell ref="R659:S659"/>
    <mergeCell ref="Y659:Z659"/>
    <mergeCell ref="B654:L654"/>
    <mergeCell ref="R654:S654"/>
    <mergeCell ref="B606:L606"/>
    <mergeCell ref="R606:S606"/>
    <mergeCell ref="Y606:Z606"/>
    <mergeCell ref="B609:L609"/>
    <mergeCell ref="R609:S609"/>
    <mergeCell ref="Y609:Z609"/>
    <mergeCell ref="B607:L607"/>
    <mergeCell ref="R607:S607"/>
    <mergeCell ref="Y607:Z607"/>
    <mergeCell ref="R633:S633"/>
    <mergeCell ref="Y633:Z633"/>
    <mergeCell ref="B605:L605"/>
    <mergeCell ref="R605:S605"/>
    <mergeCell ref="Y605:Z605"/>
    <mergeCell ref="B604:L604"/>
    <mergeCell ref="R604:S604"/>
    <mergeCell ref="Y604:Z604"/>
    <mergeCell ref="B611:L611"/>
    <mergeCell ref="R611:S611"/>
    <mergeCell ref="Y611:Z611"/>
    <mergeCell ref="B614:L614"/>
    <mergeCell ref="R614:S614"/>
    <mergeCell ref="Y614:Z614"/>
    <mergeCell ref="B612:L612"/>
    <mergeCell ref="R612:S612"/>
    <mergeCell ref="B581:L581"/>
    <mergeCell ref="R581:S581"/>
    <mergeCell ref="Y581:Z581"/>
    <mergeCell ref="B584:L584"/>
    <mergeCell ref="R584:S584"/>
    <mergeCell ref="Y584:Z584"/>
    <mergeCell ref="B583:L583"/>
    <mergeCell ref="R583:S583"/>
    <mergeCell ref="Y583:Z583"/>
    <mergeCell ref="B582:L582"/>
    <mergeCell ref="B586:L586"/>
    <mergeCell ref="R586:S586"/>
    <mergeCell ref="Y586:Z586"/>
    <mergeCell ref="Y595:Z595"/>
    <mergeCell ref="B598:L598"/>
    <mergeCell ref="R598:S598"/>
    <mergeCell ref="Y598:Z598"/>
    <mergeCell ref="B596:L596"/>
    <mergeCell ref="R596:S596"/>
    <mergeCell ref="Y596:Z596"/>
    <mergeCell ref="B549:L549"/>
    <mergeCell ref="R549:S549"/>
    <mergeCell ref="Y549:Z549"/>
    <mergeCell ref="B553:L553"/>
    <mergeCell ref="R553:S553"/>
    <mergeCell ref="Y553:Z553"/>
    <mergeCell ref="B551:L551"/>
    <mergeCell ref="R551:S551"/>
    <mergeCell ref="Y551:Z551"/>
    <mergeCell ref="B550:L550"/>
    <mergeCell ref="B559:L559"/>
    <mergeCell ref="R559:S559"/>
    <mergeCell ref="Y559:Z559"/>
    <mergeCell ref="B562:L562"/>
    <mergeCell ref="R562:S562"/>
    <mergeCell ref="Y562:Z562"/>
    <mergeCell ref="B560:L560"/>
    <mergeCell ref="R560:S560"/>
    <mergeCell ref="Y560:Z560"/>
    <mergeCell ref="R555:S555"/>
    <mergeCell ref="Y555:Z555"/>
    <mergeCell ref="B552:L552"/>
    <mergeCell ref="R552:S552"/>
    <mergeCell ref="Y552:Z552"/>
    <mergeCell ref="Y554:Z554"/>
    <mergeCell ref="B526:L526"/>
    <mergeCell ref="R526:S526"/>
    <mergeCell ref="Y526:Z526"/>
    <mergeCell ref="B529:L529"/>
    <mergeCell ref="R529:S529"/>
    <mergeCell ref="Y529:Z529"/>
    <mergeCell ref="B532:L532"/>
    <mergeCell ref="R532:S532"/>
    <mergeCell ref="Y532:Z532"/>
    <mergeCell ref="B530:L530"/>
    <mergeCell ref="R530:S530"/>
    <mergeCell ref="Y530:Z530"/>
    <mergeCell ref="B537:L537"/>
    <mergeCell ref="R537:S537"/>
    <mergeCell ref="Y537:Z537"/>
    <mergeCell ref="B528:L528"/>
    <mergeCell ref="R528:S528"/>
    <mergeCell ref="Y528:Z528"/>
    <mergeCell ref="B501:L501"/>
    <mergeCell ref="R501:S501"/>
    <mergeCell ref="Y501:Z501"/>
    <mergeCell ref="B503:L503"/>
    <mergeCell ref="R503:S503"/>
    <mergeCell ref="Y503:Z503"/>
    <mergeCell ref="B505:L505"/>
    <mergeCell ref="R505:S505"/>
    <mergeCell ref="Y505:Z505"/>
    <mergeCell ref="B506:L506"/>
    <mergeCell ref="R506:S506"/>
    <mergeCell ref="Y506:Z506"/>
    <mergeCell ref="B507:L507"/>
    <mergeCell ref="R507:S507"/>
    <mergeCell ref="Y507:Z507"/>
    <mergeCell ref="B509:L509"/>
    <mergeCell ref="R509:S509"/>
    <mergeCell ref="Y509:Z509"/>
    <mergeCell ref="R504:S504"/>
    <mergeCell ref="Y504:Z504"/>
    <mergeCell ref="R442:S442"/>
    <mergeCell ref="Y442:Z442"/>
    <mergeCell ref="B445:L445"/>
    <mergeCell ref="R445:S445"/>
    <mergeCell ref="B484:L484"/>
    <mergeCell ref="R484:S484"/>
    <mergeCell ref="Y484:Z484"/>
    <mergeCell ref="B486:L486"/>
    <mergeCell ref="R486:S486"/>
    <mergeCell ref="Y486:Z486"/>
    <mergeCell ref="R485:S485"/>
    <mergeCell ref="Y485:Z485"/>
    <mergeCell ref="B490:L490"/>
    <mergeCell ref="R490:S490"/>
    <mergeCell ref="Y490:Z490"/>
    <mergeCell ref="B495:L495"/>
    <mergeCell ref="R495:S495"/>
    <mergeCell ref="Y495:Z495"/>
    <mergeCell ref="Y493:Z493"/>
    <mergeCell ref="B494:L494"/>
    <mergeCell ref="R494:S494"/>
    <mergeCell ref="Y494:Z494"/>
    <mergeCell ref="B488:L488"/>
    <mergeCell ref="R488:S488"/>
    <mergeCell ref="Y488:Z488"/>
    <mergeCell ref="R487:S487"/>
    <mergeCell ref="Y487:Z487"/>
    <mergeCell ref="R446:S446"/>
    <mergeCell ref="Y446:Z446"/>
    <mergeCell ref="B444:L444"/>
    <mergeCell ref="R444:S444"/>
    <mergeCell ref="Y444:Z444"/>
    <mergeCell ref="B451:L451"/>
    <mergeCell ref="R451:S451"/>
    <mergeCell ref="Y451:Z451"/>
    <mergeCell ref="B453:L453"/>
    <mergeCell ref="R453:S453"/>
    <mergeCell ref="Y453:Z453"/>
    <mergeCell ref="R443:S443"/>
    <mergeCell ref="B448:L448"/>
    <mergeCell ref="R448:S448"/>
    <mergeCell ref="Y448:Z448"/>
    <mergeCell ref="B450:L450"/>
    <mergeCell ref="R450:S450"/>
    <mergeCell ref="Y450:Z450"/>
    <mergeCell ref="B449:L449"/>
    <mergeCell ref="R449:S449"/>
    <mergeCell ref="Y449:Z449"/>
    <mergeCell ref="B429:L429"/>
    <mergeCell ref="R429:S429"/>
    <mergeCell ref="Y429:Z429"/>
    <mergeCell ref="B432:L432"/>
    <mergeCell ref="R432:S432"/>
    <mergeCell ref="Y432:Z432"/>
    <mergeCell ref="B427:L427"/>
    <mergeCell ref="B434:L434"/>
    <mergeCell ref="R434:S434"/>
    <mergeCell ref="Y434:Z434"/>
    <mergeCell ref="B436:L436"/>
    <mergeCell ref="R436:S436"/>
    <mergeCell ref="Y436:Z436"/>
    <mergeCell ref="B435:L435"/>
    <mergeCell ref="R435:S435"/>
    <mergeCell ref="Y435:Z435"/>
    <mergeCell ref="B439:L439"/>
    <mergeCell ref="R439:S439"/>
    <mergeCell ref="Y439:Z439"/>
    <mergeCell ref="Y433:Z433"/>
    <mergeCell ref="B412:L412"/>
    <mergeCell ref="R412:S412"/>
    <mergeCell ref="Y412:Z412"/>
    <mergeCell ref="B414:L414"/>
    <mergeCell ref="R414:S414"/>
    <mergeCell ref="Y414:Z414"/>
    <mergeCell ref="B416:L416"/>
    <mergeCell ref="R416:S416"/>
    <mergeCell ref="Y416:Z416"/>
    <mergeCell ref="B418:L418"/>
    <mergeCell ref="R418:S418"/>
    <mergeCell ref="Y418:Z418"/>
    <mergeCell ref="B417:L417"/>
    <mergeCell ref="R417:S417"/>
    <mergeCell ref="Y417:Z417"/>
    <mergeCell ref="R427:S427"/>
    <mergeCell ref="Y427:Z427"/>
    <mergeCell ref="B420:L420"/>
    <mergeCell ref="R420:S420"/>
    <mergeCell ref="Y420:Z420"/>
    <mergeCell ref="B413:L413"/>
    <mergeCell ref="R413:S413"/>
    <mergeCell ref="Y413:Z413"/>
    <mergeCell ref="B415:L415"/>
    <mergeCell ref="R415:S415"/>
    <mergeCell ref="Y415:Z415"/>
    <mergeCell ref="B419:L419"/>
    <mergeCell ref="B423:L423"/>
    <mergeCell ref="R423:S423"/>
    <mergeCell ref="Y423:Z423"/>
    <mergeCell ref="B426:L426"/>
    <mergeCell ref="R426:S426"/>
    <mergeCell ref="R378:S378"/>
    <mergeCell ref="Y378:Z378"/>
    <mergeCell ref="B377:L377"/>
    <mergeCell ref="R377:S377"/>
    <mergeCell ref="R381:S381"/>
    <mergeCell ref="Y381:Z381"/>
    <mergeCell ref="B383:L383"/>
    <mergeCell ref="R383:S383"/>
    <mergeCell ref="Y383:Z383"/>
    <mergeCell ref="B386:L386"/>
    <mergeCell ref="R386:S386"/>
    <mergeCell ref="Y386:Z386"/>
    <mergeCell ref="B399:L399"/>
    <mergeCell ref="R399:S399"/>
    <mergeCell ref="Y399:Z399"/>
    <mergeCell ref="R397:S397"/>
    <mergeCell ref="Y397:Z397"/>
    <mergeCell ref="B398:L398"/>
    <mergeCell ref="R398:S398"/>
    <mergeCell ref="B296:L296"/>
    <mergeCell ref="R296:S296"/>
    <mergeCell ref="Y296:Z296"/>
    <mergeCell ref="Y295:Z295"/>
    <mergeCell ref="B305:L305"/>
    <mergeCell ref="R305:S305"/>
    <mergeCell ref="Y305:Z305"/>
    <mergeCell ref="B308:L308"/>
    <mergeCell ref="R308:S308"/>
    <mergeCell ref="Y308:Z308"/>
    <mergeCell ref="B306:L306"/>
    <mergeCell ref="R306:S306"/>
    <mergeCell ref="Y306:Z306"/>
    <mergeCell ref="B318:L318"/>
    <mergeCell ref="R318:S318"/>
    <mergeCell ref="Y318:Z318"/>
    <mergeCell ref="B321:L321"/>
    <mergeCell ref="R321:S321"/>
    <mergeCell ref="Y321:Z321"/>
    <mergeCell ref="R320:S320"/>
    <mergeCell ref="Y320:Z320"/>
    <mergeCell ref="B302:L302"/>
    <mergeCell ref="R302:S302"/>
    <mergeCell ref="Y302:Z302"/>
    <mergeCell ref="B312:L312"/>
    <mergeCell ref="R312:S312"/>
    <mergeCell ref="Y312:Z312"/>
    <mergeCell ref="Y310:Z310"/>
    <mergeCell ref="B315:L315"/>
    <mergeCell ref="R315:S315"/>
    <mergeCell ref="Y315:Z315"/>
    <mergeCell ref="B317:L317"/>
    <mergeCell ref="B287:L287"/>
    <mergeCell ref="R287:S287"/>
    <mergeCell ref="Y287:Z287"/>
    <mergeCell ref="B284:L284"/>
    <mergeCell ref="R284:S284"/>
    <mergeCell ref="Y284:Z284"/>
    <mergeCell ref="B289:L289"/>
    <mergeCell ref="R289:S289"/>
    <mergeCell ref="Y289:Z289"/>
    <mergeCell ref="B291:L291"/>
    <mergeCell ref="R291:S291"/>
    <mergeCell ref="Y291:Z291"/>
    <mergeCell ref="B290:L290"/>
    <mergeCell ref="R290:S290"/>
    <mergeCell ref="Y290:Z290"/>
    <mergeCell ref="B294:L294"/>
    <mergeCell ref="R294:S294"/>
    <mergeCell ref="Y294:Z294"/>
    <mergeCell ref="B262:L262"/>
    <mergeCell ref="R262:S262"/>
    <mergeCell ref="Y262:Z262"/>
    <mergeCell ref="B264:L264"/>
    <mergeCell ref="R264:S264"/>
    <mergeCell ref="Y264:Z264"/>
    <mergeCell ref="Y263:Z263"/>
    <mergeCell ref="R263:S263"/>
    <mergeCell ref="B267:L267"/>
    <mergeCell ref="R267:S267"/>
    <mergeCell ref="Y267:Z267"/>
    <mergeCell ref="B273:L273"/>
    <mergeCell ref="R273:S273"/>
    <mergeCell ref="Y273:Z273"/>
    <mergeCell ref="B270:L270"/>
    <mergeCell ref="R270:S270"/>
    <mergeCell ref="Y270:Z270"/>
    <mergeCell ref="R268:S268"/>
    <mergeCell ref="B237:L237"/>
    <mergeCell ref="R237:S237"/>
    <mergeCell ref="Y237:Z237"/>
    <mergeCell ref="B229:L229"/>
    <mergeCell ref="R229:S229"/>
    <mergeCell ref="Y229:Z229"/>
    <mergeCell ref="B241:L241"/>
    <mergeCell ref="R241:S241"/>
    <mergeCell ref="Y241:Z241"/>
    <mergeCell ref="B244:L244"/>
    <mergeCell ref="R244:S244"/>
    <mergeCell ref="Y244:Z244"/>
    <mergeCell ref="Y243:Z243"/>
    <mergeCell ref="R242:S242"/>
    <mergeCell ref="Y242:Z242"/>
    <mergeCell ref="B249:L249"/>
    <mergeCell ref="R249:S249"/>
    <mergeCell ref="Y249:Z249"/>
    <mergeCell ref="B194:L194"/>
    <mergeCell ref="R194:S194"/>
    <mergeCell ref="Y194:Z194"/>
    <mergeCell ref="B193:L193"/>
    <mergeCell ref="R193:S193"/>
    <mergeCell ref="B201:L201"/>
    <mergeCell ref="R201:S201"/>
    <mergeCell ref="Y201:Z201"/>
    <mergeCell ref="B202:L202"/>
    <mergeCell ref="R202:S202"/>
    <mergeCell ref="Y202:Z202"/>
    <mergeCell ref="B213:L213"/>
    <mergeCell ref="R213:S213"/>
    <mergeCell ref="Y213:Z213"/>
    <mergeCell ref="B212:L212"/>
    <mergeCell ref="R212:S212"/>
    <mergeCell ref="Y212:Z212"/>
    <mergeCell ref="B196:L196"/>
    <mergeCell ref="R196:S196"/>
    <mergeCell ref="Y196:Z196"/>
    <mergeCell ref="B165:L165"/>
    <mergeCell ref="R165:S165"/>
    <mergeCell ref="Y165:Z165"/>
    <mergeCell ref="B172:L172"/>
    <mergeCell ref="R172:S172"/>
    <mergeCell ref="Y172:Z172"/>
    <mergeCell ref="B178:L178"/>
    <mergeCell ref="R178:S178"/>
    <mergeCell ref="Y178:Z178"/>
    <mergeCell ref="B176:L176"/>
    <mergeCell ref="R176:S176"/>
    <mergeCell ref="Y176:Z176"/>
    <mergeCell ref="Y174:Z174"/>
    <mergeCell ref="B186:L186"/>
    <mergeCell ref="R186:S186"/>
    <mergeCell ref="Y186:Z186"/>
    <mergeCell ref="B189:L189"/>
    <mergeCell ref="R189:S189"/>
    <mergeCell ref="Y189:Z189"/>
    <mergeCell ref="B168:L168"/>
    <mergeCell ref="R168:S168"/>
    <mergeCell ref="Y168:Z168"/>
    <mergeCell ref="B171:L171"/>
    <mergeCell ref="R171:S171"/>
    <mergeCell ref="Y171:Z171"/>
    <mergeCell ref="B169:L169"/>
    <mergeCell ref="R169:S169"/>
    <mergeCell ref="Y169:Z169"/>
    <mergeCell ref="B183:L183"/>
    <mergeCell ref="R183:S183"/>
    <mergeCell ref="Y183:Z183"/>
    <mergeCell ref="B185:L185"/>
    <mergeCell ref="B139:L139"/>
    <mergeCell ref="R139:S139"/>
    <mergeCell ref="Y139:Z139"/>
    <mergeCell ref="B142:L142"/>
    <mergeCell ref="R142:S142"/>
    <mergeCell ref="Y142:Z142"/>
    <mergeCell ref="B140:L140"/>
    <mergeCell ref="R140:S140"/>
    <mergeCell ref="Y140:Z140"/>
    <mergeCell ref="B144:L144"/>
    <mergeCell ref="R144:S144"/>
    <mergeCell ref="Y144:Z144"/>
    <mergeCell ref="B146:L146"/>
    <mergeCell ref="R146:S146"/>
    <mergeCell ref="Y146:Z146"/>
    <mergeCell ref="B145:L145"/>
    <mergeCell ref="R145:S145"/>
    <mergeCell ref="Y145:Z145"/>
    <mergeCell ref="R107:S107"/>
    <mergeCell ref="Y107:Z107"/>
    <mergeCell ref="B112:L112"/>
    <mergeCell ref="R112:S112"/>
    <mergeCell ref="Y112:Z112"/>
    <mergeCell ref="B111:L111"/>
    <mergeCell ref="Y114:Z114"/>
    <mergeCell ref="B118:L118"/>
    <mergeCell ref="R118:S118"/>
    <mergeCell ref="Y118:Z118"/>
    <mergeCell ref="B120:L120"/>
    <mergeCell ref="R120:S120"/>
    <mergeCell ref="Y120:Z120"/>
    <mergeCell ref="B119:L119"/>
    <mergeCell ref="R119:S119"/>
    <mergeCell ref="Y119:Z119"/>
    <mergeCell ref="B129:L129"/>
    <mergeCell ref="R129:S129"/>
    <mergeCell ref="Y129:Z129"/>
    <mergeCell ref="Y123:Z123"/>
    <mergeCell ref="B110:L110"/>
    <mergeCell ref="R110:S110"/>
    <mergeCell ref="Y110:Z110"/>
    <mergeCell ref="B116:L116"/>
    <mergeCell ref="R116:S116"/>
    <mergeCell ref="Y116:Z116"/>
    <mergeCell ref="B121:L121"/>
    <mergeCell ref="R121:S121"/>
    <mergeCell ref="Y121:Z121"/>
    <mergeCell ref="B123:L123"/>
    <mergeCell ref="R123:S123"/>
    <mergeCell ref="B70:L70"/>
    <mergeCell ref="R70:S70"/>
    <mergeCell ref="Y70:Z70"/>
    <mergeCell ref="R69:S69"/>
    <mergeCell ref="Y69:Z69"/>
    <mergeCell ref="Y72:Z72"/>
    <mergeCell ref="B75:L75"/>
    <mergeCell ref="R75:S75"/>
    <mergeCell ref="Y75:Z75"/>
    <mergeCell ref="B77:L77"/>
    <mergeCell ref="R77:S77"/>
    <mergeCell ref="Y77:Z77"/>
    <mergeCell ref="R80:S80"/>
    <mergeCell ref="Y80:Z80"/>
    <mergeCell ref="B83:L83"/>
    <mergeCell ref="R83:S83"/>
    <mergeCell ref="Y83:Z83"/>
    <mergeCell ref="Y79:Z79"/>
    <mergeCell ref="B80:L80"/>
    <mergeCell ref="B73:L73"/>
    <mergeCell ref="R73:S73"/>
    <mergeCell ref="Y73:Z73"/>
    <mergeCell ref="B69:L69"/>
    <mergeCell ref="R55:S55"/>
    <mergeCell ref="Y55:Z55"/>
    <mergeCell ref="B57:L57"/>
    <mergeCell ref="R57:S57"/>
    <mergeCell ref="Y57:Z57"/>
    <mergeCell ref="R60:S60"/>
    <mergeCell ref="Y60:Z60"/>
    <mergeCell ref="B62:L62"/>
    <mergeCell ref="R62:S62"/>
    <mergeCell ref="Y62:Z62"/>
    <mergeCell ref="B65:L65"/>
    <mergeCell ref="R65:S65"/>
    <mergeCell ref="Y65:Z65"/>
    <mergeCell ref="B64:L64"/>
    <mergeCell ref="R64:S64"/>
    <mergeCell ref="B54:L54"/>
    <mergeCell ref="R54:S54"/>
    <mergeCell ref="Y54:Z54"/>
    <mergeCell ref="R36:S36"/>
    <mergeCell ref="Y36:Z36"/>
    <mergeCell ref="B35:L35"/>
    <mergeCell ref="R35:S35"/>
    <mergeCell ref="Y35:Z35"/>
    <mergeCell ref="B33:L33"/>
    <mergeCell ref="B38:L38"/>
    <mergeCell ref="R38:S38"/>
    <mergeCell ref="Y38:Z38"/>
    <mergeCell ref="B40:L40"/>
    <mergeCell ref="R40:S40"/>
    <mergeCell ref="Y40:Z40"/>
    <mergeCell ref="B43:L43"/>
    <mergeCell ref="R43:S43"/>
    <mergeCell ref="Y43:Z43"/>
    <mergeCell ref="B45:L45"/>
    <mergeCell ref="R45:S45"/>
    <mergeCell ref="Y45:Z45"/>
    <mergeCell ref="B42:L42"/>
    <mergeCell ref="R42:S42"/>
    <mergeCell ref="Y42:Z42"/>
    <mergeCell ref="R44:S44"/>
    <mergeCell ref="Y44:Z44"/>
    <mergeCell ref="B721:L721"/>
    <mergeCell ref="R721:S721"/>
    <mergeCell ref="Y721:Z721"/>
    <mergeCell ref="B719:L719"/>
    <mergeCell ref="R719:S719"/>
    <mergeCell ref="B727:L727"/>
    <mergeCell ref="R727:S727"/>
    <mergeCell ref="Y727:Z727"/>
    <mergeCell ref="B733:L733"/>
    <mergeCell ref="R733:S733"/>
    <mergeCell ref="Y733:Z733"/>
    <mergeCell ref="B18:L18"/>
    <mergeCell ref="R18:S18"/>
    <mergeCell ref="Y18:Z18"/>
    <mergeCell ref="B21:L21"/>
    <mergeCell ref="R21:S21"/>
    <mergeCell ref="Y21:Z21"/>
    <mergeCell ref="B26:L26"/>
    <mergeCell ref="R26:S26"/>
    <mergeCell ref="Y26:Z26"/>
    <mergeCell ref="B29:L29"/>
    <mergeCell ref="R29:S29"/>
    <mergeCell ref="Y29:Z29"/>
    <mergeCell ref="B24:L24"/>
    <mergeCell ref="R24:S24"/>
    <mergeCell ref="Y24:Z24"/>
    <mergeCell ref="B31:L31"/>
    <mergeCell ref="R31:S31"/>
    <mergeCell ref="Y31:Z31"/>
    <mergeCell ref="B36:L36"/>
    <mergeCell ref="B702:L702"/>
    <mergeCell ref="R702:S702"/>
    <mergeCell ref="R695:S695"/>
    <mergeCell ref="Y695:Z695"/>
    <mergeCell ref="B698:L698"/>
    <mergeCell ref="R698:S698"/>
    <mergeCell ref="Y698:Z698"/>
    <mergeCell ref="B697:L697"/>
    <mergeCell ref="B711:L711"/>
    <mergeCell ref="R711:S711"/>
    <mergeCell ref="Y711:Z711"/>
    <mergeCell ref="B704:L704"/>
    <mergeCell ref="R704:S704"/>
    <mergeCell ref="Y704:Z704"/>
    <mergeCell ref="B707:L707"/>
    <mergeCell ref="R707:S707"/>
    <mergeCell ref="Y707:Z707"/>
    <mergeCell ref="B706:L706"/>
    <mergeCell ref="B703:L703"/>
    <mergeCell ref="R703:S703"/>
    <mergeCell ref="Y703:Z703"/>
    <mergeCell ref="B705:L705"/>
    <mergeCell ref="R705:S705"/>
    <mergeCell ref="Y705:Z705"/>
    <mergeCell ref="B708:L708"/>
    <mergeCell ref="R708:S708"/>
    <mergeCell ref="Y708:Z708"/>
    <mergeCell ref="B710:L710"/>
    <mergeCell ref="R710:S710"/>
    <mergeCell ref="Y710:Z710"/>
    <mergeCell ref="R697:S697"/>
    <mergeCell ref="Y697:Z697"/>
    <mergeCell ref="B699:L699"/>
    <mergeCell ref="R699:S699"/>
    <mergeCell ref="B676:L676"/>
    <mergeCell ref="R676:S676"/>
    <mergeCell ref="Y676:Z676"/>
    <mergeCell ref="B678:L678"/>
    <mergeCell ref="R678:S678"/>
    <mergeCell ref="Y678:Z678"/>
    <mergeCell ref="B679:L679"/>
    <mergeCell ref="R679:S679"/>
    <mergeCell ref="Y679:Z679"/>
    <mergeCell ref="B667:L667"/>
    <mergeCell ref="R667:S667"/>
    <mergeCell ref="Y667:Z667"/>
    <mergeCell ref="B666:L666"/>
    <mergeCell ref="R666:S666"/>
    <mergeCell ref="Y666:Z666"/>
    <mergeCell ref="B672:L672"/>
    <mergeCell ref="R672:S672"/>
    <mergeCell ref="Y672:Z672"/>
    <mergeCell ref="Y671:Z671"/>
    <mergeCell ref="B677:L677"/>
    <mergeCell ref="R677:S677"/>
    <mergeCell ref="Y677:Z677"/>
    <mergeCell ref="Y624:Z624"/>
    <mergeCell ref="B617:L617"/>
    <mergeCell ref="R617:S617"/>
    <mergeCell ref="Y617:Z617"/>
    <mergeCell ref="B620:L620"/>
    <mergeCell ref="R620:S620"/>
    <mergeCell ref="Y620:Z620"/>
    <mergeCell ref="B618:L618"/>
    <mergeCell ref="R618:S618"/>
    <mergeCell ref="Y618:Z618"/>
    <mergeCell ref="B623:L623"/>
    <mergeCell ref="R623:S623"/>
    <mergeCell ref="Y623:Z623"/>
    <mergeCell ref="B624:L624"/>
    <mergeCell ref="R624:S624"/>
    <mergeCell ref="B675:L675"/>
    <mergeCell ref="R675:S675"/>
    <mergeCell ref="Y675:Z675"/>
    <mergeCell ref="R638:S638"/>
    <mergeCell ref="Y638:Z638"/>
    <mergeCell ref="B640:L640"/>
    <mergeCell ref="R640:S640"/>
    <mergeCell ref="Y640:Z640"/>
    <mergeCell ref="B636:L636"/>
    <mergeCell ref="R636:S636"/>
    <mergeCell ref="Y642:Z642"/>
    <mergeCell ref="B644:L644"/>
    <mergeCell ref="R644:S644"/>
    <mergeCell ref="Y644:Z644"/>
    <mergeCell ref="B647:L647"/>
    <mergeCell ref="R647:S647"/>
    <mergeCell ref="Y647:Z647"/>
    <mergeCell ref="B594:L594"/>
    <mergeCell ref="R594:S594"/>
    <mergeCell ref="Y594:Z594"/>
    <mergeCell ref="B587:L587"/>
    <mergeCell ref="R587:S587"/>
    <mergeCell ref="Y587:Z587"/>
    <mergeCell ref="B590:L590"/>
    <mergeCell ref="R590:S590"/>
    <mergeCell ref="Y590:Z590"/>
    <mergeCell ref="B600:L600"/>
    <mergeCell ref="R600:S600"/>
    <mergeCell ref="Y600:Z600"/>
    <mergeCell ref="B601:L601"/>
    <mergeCell ref="R601:S601"/>
    <mergeCell ref="Y601:Z601"/>
    <mergeCell ref="B603:L603"/>
    <mergeCell ref="R603:S603"/>
    <mergeCell ref="Y603:Z603"/>
    <mergeCell ref="B588:L588"/>
    <mergeCell ref="R588:S588"/>
    <mergeCell ref="Y588:Z588"/>
    <mergeCell ref="B591:L591"/>
    <mergeCell ref="R591:S591"/>
    <mergeCell ref="Y591:Z591"/>
    <mergeCell ref="B593:L593"/>
    <mergeCell ref="R593:S593"/>
    <mergeCell ref="Y593:Z593"/>
    <mergeCell ref="B592:L592"/>
    <mergeCell ref="R592:S592"/>
    <mergeCell ref="Y592:Z592"/>
    <mergeCell ref="B595:L595"/>
    <mergeCell ref="R595:S595"/>
    <mergeCell ref="Y568:Z568"/>
    <mergeCell ref="R579:S579"/>
    <mergeCell ref="Y579:Z579"/>
    <mergeCell ref="B571:L571"/>
    <mergeCell ref="R571:S571"/>
    <mergeCell ref="Y571:Z571"/>
    <mergeCell ref="B573:L573"/>
    <mergeCell ref="R573:S573"/>
    <mergeCell ref="Y573:Z573"/>
    <mergeCell ref="Y575:Z575"/>
    <mergeCell ref="B585:L585"/>
    <mergeCell ref="R585:S585"/>
    <mergeCell ref="Y585:Z585"/>
    <mergeCell ref="B578:L578"/>
    <mergeCell ref="R578:S578"/>
    <mergeCell ref="Y578:Z578"/>
    <mergeCell ref="B580:L580"/>
    <mergeCell ref="R580:S580"/>
    <mergeCell ref="Y580:Z580"/>
    <mergeCell ref="B579:L579"/>
    <mergeCell ref="B570:L570"/>
    <mergeCell ref="R570:S570"/>
    <mergeCell ref="Y570:Z570"/>
    <mergeCell ref="B572:L572"/>
    <mergeCell ref="R572:S572"/>
    <mergeCell ref="Y572:Z572"/>
    <mergeCell ref="B574:L574"/>
    <mergeCell ref="R574:S574"/>
    <mergeCell ref="Y574:Z574"/>
    <mergeCell ref="B577:L577"/>
    <mergeCell ref="R577:S577"/>
    <mergeCell ref="Y577:Z577"/>
    <mergeCell ref="R541:S541"/>
    <mergeCell ref="Y541:Z541"/>
    <mergeCell ref="B536:L536"/>
    <mergeCell ref="R536:S536"/>
    <mergeCell ref="Y536:Z536"/>
    <mergeCell ref="B548:L548"/>
    <mergeCell ref="R548:S548"/>
    <mergeCell ref="Y548:Z548"/>
    <mergeCell ref="B540:L540"/>
    <mergeCell ref="R540:S540"/>
    <mergeCell ref="Y540:Z540"/>
    <mergeCell ref="B543:L543"/>
    <mergeCell ref="R543:S543"/>
    <mergeCell ref="Y543:Z543"/>
    <mergeCell ref="B541:L541"/>
    <mergeCell ref="B539:L539"/>
    <mergeCell ref="R539:S539"/>
    <mergeCell ref="Y539:Z539"/>
    <mergeCell ref="B544:L544"/>
    <mergeCell ref="R544:S544"/>
    <mergeCell ref="Y544:Z544"/>
    <mergeCell ref="B546:L546"/>
    <mergeCell ref="R546:S546"/>
    <mergeCell ref="Y546:Z546"/>
    <mergeCell ref="B545:L545"/>
    <mergeCell ref="R545:S545"/>
    <mergeCell ref="Y545:Z545"/>
    <mergeCell ref="Y508:Z508"/>
    <mergeCell ref="B512:L512"/>
    <mergeCell ref="R512:S512"/>
    <mergeCell ref="Y512:Z512"/>
    <mergeCell ref="B510:L510"/>
    <mergeCell ref="B520:L520"/>
    <mergeCell ref="R520:S520"/>
    <mergeCell ref="Y520:Z520"/>
    <mergeCell ref="B525:L525"/>
    <mergeCell ref="R525:S525"/>
    <mergeCell ref="Y525:Z525"/>
    <mergeCell ref="R524:S524"/>
    <mergeCell ref="Y524:Z524"/>
    <mergeCell ref="B513:L513"/>
    <mergeCell ref="R513:S513"/>
    <mergeCell ref="Y513:Z513"/>
    <mergeCell ref="B515:L515"/>
    <mergeCell ref="R515:S515"/>
    <mergeCell ref="Y515:Z515"/>
    <mergeCell ref="B514:L514"/>
    <mergeCell ref="R514:S514"/>
    <mergeCell ref="Y514:Z514"/>
    <mergeCell ref="B517:L517"/>
    <mergeCell ref="R517:S517"/>
    <mergeCell ref="Y517:Z517"/>
    <mergeCell ref="B521:L521"/>
    <mergeCell ref="R521:S521"/>
    <mergeCell ref="Y521:Z521"/>
    <mergeCell ref="Y518:Z518"/>
    <mergeCell ref="B469:L469"/>
    <mergeCell ref="R469:S469"/>
    <mergeCell ref="Y469:Z469"/>
    <mergeCell ref="B467:L467"/>
    <mergeCell ref="R467:S467"/>
    <mergeCell ref="Y467:Z467"/>
    <mergeCell ref="Y476:Z476"/>
    <mergeCell ref="B479:L479"/>
    <mergeCell ref="R479:S479"/>
    <mergeCell ref="Y479:Z479"/>
    <mergeCell ref="R473:S473"/>
    <mergeCell ref="Y473:Z473"/>
    <mergeCell ref="B489:L489"/>
    <mergeCell ref="R489:S489"/>
    <mergeCell ref="Y489:Z489"/>
    <mergeCell ref="B470:L470"/>
    <mergeCell ref="R470:S470"/>
    <mergeCell ref="Y470:Z470"/>
    <mergeCell ref="B472:L472"/>
    <mergeCell ref="R472:S472"/>
    <mergeCell ref="Y472:Z472"/>
    <mergeCell ref="Y474:Z474"/>
    <mergeCell ref="B474:L474"/>
    <mergeCell ref="B477:L477"/>
    <mergeCell ref="R477:S477"/>
    <mergeCell ref="Y477:Z477"/>
    <mergeCell ref="B480:L480"/>
    <mergeCell ref="R480:S480"/>
    <mergeCell ref="Y480:Z480"/>
    <mergeCell ref="R406:S406"/>
    <mergeCell ref="Y406:Z406"/>
    <mergeCell ref="B410:L410"/>
    <mergeCell ref="R410:S410"/>
    <mergeCell ref="Y410:Z410"/>
    <mergeCell ref="Y460:Z460"/>
    <mergeCell ref="B463:L463"/>
    <mergeCell ref="R463:S463"/>
    <mergeCell ref="Y463:Z463"/>
    <mergeCell ref="B452:L452"/>
    <mergeCell ref="R452:S452"/>
    <mergeCell ref="Y452:Z452"/>
    <mergeCell ref="B455:L455"/>
    <mergeCell ref="R455:S455"/>
    <mergeCell ref="Y455:Z455"/>
    <mergeCell ref="R456:S456"/>
    <mergeCell ref="Y456:Z456"/>
    <mergeCell ref="B458:L458"/>
    <mergeCell ref="R458:S458"/>
    <mergeCell ref="Y458:Z458"/>
    <mergeCell ref="B461:L461"/>
    <mergeCell ref="R461:S461"/>
    <mergeCell ref="Y461:Z461"/>
    <mergeCell ref="B460:L460"/>
    <mergeCell ref="R460:S460"/>
    <mergeCell ref="B454:L454"/>
    <mergeCell ref="R454:S454"/>
    <mergeCell ref="Y454:Z454"/>
    <mergeCell ref="B459:L459"/>
    <mergeCell ref="R459:S459"/>
    <mergeCell ref="Y459:Z459"/>
    <mergeCell ref="B457:L457"/>
    <mergeCell ref="R357:S357"/>
    <mergeCell ref="Y357:Z357"/>
    <mergeCell ref="B358:L358"/>
    <mergeCell ref="R358:S358"/>
    <mergeCell ref="Y358:Z358"/>
    <mergeCell ref="Y426:Z426"/>
    <mergeCell ref="B424:L424"/>
    <mergeCell ref="R424:S424"/>
    <mergeCell ref="Y424:Z424"/>
    <mergeCell ref="R396:S396"/>
    <mergeCell ref="Y396:Z396"/>
    <mergeCell ref="B391:L391"/>
    <mergeCell ref="R391:S391"/>
    <mergeCell ref="Y391:Z391"/>
    <mergeCell ref="B404:L404"/>
    <mergeCell ref="R404:S404"/>
    <mergeCell ref="Y404:Z404"/>
    <mergeCell ref="B395:L395"/>
    <mergeCell ref="R395:S395"/>
    <mergeCell ref="Y395:Z395"/>
    <mergeCell ref="B396:L396"/>
    <mergeCell ref="B411:L411"/>
    <mergeCell ref="R411:S411"/>
    <mergeCell ref="Y411:Z411"/>
    <mergeCell ref="Y398:Z398"/>
    <mergeCell ref="B403:L403"/>
    <mergeCell ref="R403:S403"/>
    <mergeCell ref="Y403:Z403"/>
    <mergeCell ref="B405:L405"/>
    <mergeCell ref="R405:S405"/>
    <mergeCell ref="Y405:Z405"/>
    <mergeCell ref="B406:L406"/>
    <mergeCell ref="R360:S360"/>
    <mergeCell ref="B345:L345"/>
    <mergeCell ref="R345:S345"/>
    <mergeCell ref="Y345:Z345"/>
    <mergeCell ref="B344:L344"/>
    <mergeCell ref="B409:L409"/>
    <mergeCell ref="R409:S409"/>
    <mergeCell ref="Y409:Z409"/>
    <mergeCell ref="B356:L356"/>
    <mergeCell ref="R356:S356"/>
    <mergeCell ref="Y356:Z356"/>
    <mergeCell ref="B370:L370"/>
    <mergeCell ref="R370:S370"/>
    <mergeCell ref="Y370:Z370"/>
    <mergeCell ref="R359:S359"/>
    <mergeCell ref="Y359:Z359"/>
    <mergeCell ref="B365:L365"/>
    <mergeCell ref="R365:S365"/>
    <mergeCell ref="Y365:Z365"/>
    <mergeCell ref="B367:L367"/>
    <mergeCell ref="R367:S367"/>
    <mergeCell ref="Y377:Z377"/>
    <mergeCell ref="B380:L380"/>
    <mergeCell ref="R380:S380"/>
    <mergeCell ref="Y380:Z380"/>
    <mergeCell ref="B369:L369"/>
    <mergeCell ref="R369:S369"/>
    <mergeCell ref="Y369:Z369"/>
    <mergeCell ref="B372:L372"/>
    <mergeCell ref="R372:S372"/>
    <mergeCell ref="Y372:Z372"/>
    <mergeCell ref="B357:L357"/>
    <mergeCell ref="B343:L343"/>
    <mergeCell ref="R343:S343"/>
    <mergeCell ref="Y343:Z343"/>
    <mergeCell ref="B339:L339"/>
    <mergeCell ref="R339:S339"/>
    <mergeCell ref="Y339:Z339"/>
    <mergeCell ref="B342:L342"/>
    <mergeCell ref="B346:L346"/>
    <mergeCell ref="R346:S346"/>
    <mergeCell ref="Y346:Z346"/>
    <mergeCell ref="B349:L349"/>
    <mergeCell ref="R349:S349"/>
    <mergeCell ref="Y349:Z349"/>
    <mergeCell ref="B347:L347"/>
    <mergeCell ref="R347:S347"/>
    <mergeCell ref="Y347:Z347"/>
    <mergeCell ref="B348:L348"/>
    <mergeCell ref="B325:L325"/>
    <mergeCell ref="R325:S325"/>
    <mergeCell ref="Y325:Z325"/>
    <mergeCell ref="B323:L323"/>
    <mergeCell ref="R323:S323"/>
    <mergeCell ref="B328:L328"/>
    <mergeCell ref="R328:S328"/>
    <mergeCell ref="Y328:Z328"/>
    <mergeCell ref="B327:L327"/>
    <mergeCell ref="B331:L331"/>
    <mergeCell ref="R331:S331"/>
    <mergeCell ref="Y331:Z331"/>
    <mergeCell ref="B334:L334"/>
    <mergeCell ref="R334:S334"/>
    <mergeCell ref="Y334:Z334"/>
    <mergeCell ref="B335:L335"/>
    <mergeCell ref="R335:S335"/>
    <mergeCell ref="Y335:Z335"/>
    <mergeCell ref="Y323:Z323"/>
    <mergeCell ref="B326:L326"/>
    <mergeCell ref="R326:S326"/>
    <mergeCell ref="Y326:Z326"/>
    <mergeCell ref="B324:L324"/>
    <mergeCell ref="R324:S324"/>
    <mergeCell ref="Y324:Z324"/>
    <mergeCell ref="B332:L332"/>
    <mergeCell ref="R332:S332"/>
    <mergeCell ref="Y332:Z332"/>
    <mergeCell ref="R327:S327"/>
    <mergeCell ref="Y327:Z327"/>
    <mergeCell ref="B330:L330"/>
    <mergeCell ref="R330:S330"/>
    <mergeCell ref="R317:S317"/>
    <mergeCell ref="Y317:Z317"/>
    <mergeCell ref="B316:L316"/>
    <mergeCell ref="R316:S316"/>
    <mergeCell ref="Y316:Z316"/>
    <mergeCell ref="R322:S322"/>
    <mergeCell ref="Y322:Z322"/>
    <mergeCell ref="B266:L266"/>
    <mergeCell ref="R266:S266"/>
    <mergeCell ref="Y266:Z266"/>
    <mergeCell ref="B277:L277"/>
    <mergeCell ref="R277:S277"/>
    <mergeCell ref="Y277:Z277"/>
    <mergeCell ref="B279:L279"/>
    <mergeCell ref="R279:S279"/>
    <mergeCell ref="Y279:Z279"/>
    <mergeCell ref="B278:L278"/>
    <mergeCell ref="R278:S278"/>
    <mergeCell ref="Y278:Z278"/>
    <mergeCell ref="B293:L293"/>
    <mergeCell ref="R293:S293"/>
    <mergeCell ref="Y293:Z293"/>
    <mergeCell ref="B286:L286"/>
    <mergeCell ref="R286:S286"/>
    <mergeCell ref="Y286:Z286"/>
    <mergeCell ref="B288:L288"/>
    <mergeCell ref="R288:S288"/>
    <mergeCell ref="Y288:Z288"/>
    <mergeCell ref="R292:S292"/>
    <mergeCell ref="B280:L280"/>
    <mergeCell ref="R280:S280"/>
    <mergeCell ref="Y280:Z280"/>
    <mergeCell ref="B283:L283"/>
    <mergeCell ref="R283:S283"/>
    <mergeCell ref="Y283:Z283"/>
    <mergeCell ref="Y282:Z282"/>
    <mergeCell ref="R281:S281"/>
    <mergeCell ref="Y281:Z281"/>
    <mergeCell ref="B282:L282"/>
    <mergeCell ref="B248:L248"/>
    <mergeCell ref="R248:S248"/>
    <mergeCell ref="Y248:Z248"/>
    <mergeCell ref="B246:L246"/>
    <mergeCell ref="R246:S246"/>
    <mergeCell ref="Y246:Z246"/>
    <mergeCell ref="B247:L247"/>
    <mergeCell ref="B261:L261"/>
    <mergeCell ref="R261:S261"/>
    <mergeCell ref="Y261:Z261"/>
    <mergeCell ref="B251:L251"/>
    <mergeCell ref="R251:S251"/>
    <mergeCell ref="Y251:Z251"/>
    <mergeCell ref="B256:L256"/>
    <mergeCell ref="R256:S256"/>
    <mergeCell ref="Y256:Z256"/>
    <mergeCell ref="B254:L254"/>
    <mergeCell ref="B252:L252"/>
    <mergeCell ref="R252:S252"/>
    <mergeCell ref="Y252:Z252"/>
    <mergeCell ref="B257:L257"/>
    <mergeCell ref="R257:S257"/>
    <mergeCell ref="Y257:Z257"/>
    <mergeCell ref="B259:L259"/>
    <mergeCell ref="R259:S259"/>
    <mergeCell ref="Y259:Z259"/>
    <mergeCell ref="B258:L258"/>
    <mergeCell ref="R258:S258"/>
    <mergeCell ref="Y258:Z258"/>
    <mergeCell ref="B207:L207"/>
    <mergeCell ref="B218:L218"/>
    <mergeCell ref="R218:S218"/>
    <mergeCell ref="Y218:Z218"/>
    <mergeCell ref="B221:L221"/>
    <mergeCell ref="R221:S221"/>
    <mergeCell ref="Y221:Z221"/>
    <mergeCell ref="B219:L219"/>
    <mergeCell ref="R219:S219"/>
    <mergeCell ref="Y219:Z219"/>
    <mergeCell ref="B220:L220"/>
    <mergeCell ref="R226:S226"/>
    <mergeCell ref="Y226:Z226"/>
    <mergeCell ref="B231:L231"/>
    <mergeCell ref="R231:S231"/>
    <mergeCell ref="Y231:Z231"/>
    <mergeCell ref="B236:L236"/>
    <mergeCell ref="R236:S236"/>
    <mergeCell ref="Y236:Z236"/>
    <mergeCell ref="B227:L227"/>
    <mergeCell ref="R227:S227"/>
    <mergeCell ref="B215:L215"/>
    <mergeCell ref="R215:S215"/>
    <mergeCell ref="Y215:Z215"/>
    <mergeCell ref="Y227:Z227"/>
    <mergeCell ref="B232:L232"/>
    <mergeCell ref="R232:S232"/>
    <mergeCell ref="Y232:Z232"/>
    <mergeCell ref="R185:S185"/>
    <mergeCell ref="Y185:Z185"/>
    <mergeCell ref="B184:L184"/>
    <mergeCell ref="R184:S184"/>
    <mergeCell ref="Y184:Z184"/>
    <mergeCell ref="B141:L141"/>
    <mergeCell ref="R141:S141"/>
    <mergeCell ref="Y141:Z141"/>
    <mergeCell ref="B143:L143"/>
    <mergeCell ref="R143:S143"/>
    <mergeCell ref="Y143:Z143"/>
    <mergeCell ref="B147:L147"/>
    <mergeCell ref="B160:L160"/>
    <mergeCell ref="R160:S160"/>
    <mergeCell ref="Y160:Z160"/>
    <mergeCell ref="R152:S152"/>
    <mergeCell ref="Y152:Z152"/>
    <mergeCell ref="B155:L155"/>
    <mergeCell ref="R155:S155"/>
    <mergeCell ref="Y155:Z155"/>
    <mergeCell ref="B157:L157"/>
    <mergeCell ref="R157:S157"/>
    <mergeCell ref="B159:L159"/>
    <mergeCell ref="R159:S159"/>
    <mergeCell ref="Y159:Z159"/>
    <mergeCell ref="B149:L149"/>
    <mergeCell ref="R149:S149"/>
    <mergeCell ref="Y149:Z149"/>
    <mergeCell ref="B151:L151"/>
    <mergeCell ref="R151:S151"/>
    <mergeCell ref="Y151:Z151"/>
    <mergeCell ref="Y153:Z153"/>
    <mergeCell ref="B156:L156"/>
    <mergeCell ref="R156:S156"/>
    <mergeCell ref="Y156:Z156"/>
    <mergeCell ref="B158:L158"/>
    <mergeCell ref="R158:S158"/>
    <mergeCell ref="R126:S126"/>
    <mergeCell ref="Y126:Z126"/>
    <mergeCell ref="B128:L128"/>
    <mergeCell ref="R128:S128"/>
    <mergeCell ref="Y128:Z128"/>
    <mergeCell ref="B127:L127"/>
    <mergeCell ref="R127:S127"/>
    <mergeCell ref="Y127:Z127"/>
    <mergeCell ref="R133:S133"/>
    <mergeCell ref="Y133:Z133"/>
    <mergeCell ref="B135:L135"/>
    <mergeCell ref="R135:S135"/>
    <mergeCell ref="Y135:Z135"/>
    <mergeCell ref="B138:L138"/>
    <mergeCell ref="R138:S138"/>
    <mergeCell ref="Y138:Z138"/>
    <mergeCell ref="B134:L134"/>
    <mergeCell ref="R134:S134"/>
    <mergeCell ref="B132:L132"/>
    <mergeCell ref="R132:S132"/>
    <mergeCell ref="Y132:Z132"/>
    <mergeCell ref="B130:L130"/>
    <mergeCell ref="R130:S130"/>
    <mergeCell ref="Y130:Z130"/>
    <mergeCell ref="B131:L131"/>
    <mergeCell ref="Y134:Z134"/>
    <mergeCell ref="B136:L136"/>
    <mergeCell ref="R136:S136"/>
    <mergeCell ref="Y136:Z136"/>
    <mergeCell ref="B137:L137"/>
    <mergeCell ref="R137:S137"/>
    <mergeCell ref="Y137:Z137"/>
    <mergeCell ref="Y91:Z91"/>
    <mergeCell ref="B82:L82"/>
    <mergeCell ref="R82:S82"/>
    <mergeCell ref="Y82:Z82"/>
    <mergeCell ref="B85:L85"/>
    <mergeCell ref="R85:S85"/>
    <mergeCell ref="Y85:Z85"/>
    <mergeCell ref="B84:L84"/>
    <mergeCell ref="R84:S84"/>
    <mergeCell ref="Y84:Z84"/>
    <mergeCell ref="R99:S99"/>
    <mergeCell ref="Y99:Z99"/>
    <mergeCell ref="B90:L90"/>
    <mergeCell ref="R90:S90"/>
    <mergeCell ref="Y90:Z90"/>
    <mergeCell ref="B95:L95"/>
    <mergeCell ref="R95:S95"/>
    <mergeCell ref="Y95:Z95"/>
    <mergeCell ref="B91:L91"/>
    <mergeCell ref="R91:S91"/>
    <mergeCell ref="B98:L98"/>
    <mergeCell ref="R98:S98"/>
    <mergeCell ref="Y98:Z98"/>
    <mergeCell ref="B99:L99"/>
    <mergeCell ref="B86:L86"/>
    <mergeCell ref="R86:S86"/>
    <mergeCell ref="Y86:Z86"/>
    <mergeCell ref="B47:L47"/>
    <mergeCell ref="R47:S47"/>
    <mergeCell ref="Y47:Z47"/>
    <mergeCell ref="B49:L49"/>
    <mergeCell ref="R49:S49"/>
    <mergeCell ref="Y49:Z49"/>
    <mergeCell ref="Y64:Z64"/>
    <mergeCell ref="B67:L67"/>
    <mergeCell ref="R67:S67"/>
    <mergeCell ref="Y67:Z67"/>
    <mergeCell ref="B56:L56"/>
    <mergeCell ref="R56:S56"/>
    <mergeCell ref="Y56:Z56"/>
    <mergeCell ref="B59:L59"/>
    <mergeCell ref="R59:S59"/>
    <mergeCell ref="Y59:Z59"/>
    <mergeCell ref="B50:L50"/>
    <mergeCell ref="R50:S50"/>
    <mergeCell ref="Y50:Z50"/>
    <mergeCell ref="B53:L53"/>
    <mergeCell ref="R53:S53"/>
    <mergeCell ref="Y53:Z53"/>
    <mergeCell ref="B52:L52"/>
    <mergeCell ref="R52:S52"/>
    <mergeCell ref="B66:L66"/>
    <mergeCell ref="R66:S66"/>
    <mergeCell ref="Y66:Z66"/>
    <mergeCell ref="B61:L61"/>
    <mergeCell ref="R61:S61"/>
    <mergeCell ref="Y61:Z61"/>
    <mergeCell ref="Y52:Z52"/>
    <mergeCell ref="B55:L55"/>
    <mergeCell ref="Y726:Z726"/>
    <mergeCell ref="B723:L723"/>
    <mergeCell ref="R723:S723"/>
    <mergeCell ref="Y723:Z723"/>
    <mergeCell ref="B724:L724"/>
    <mergeCell ref="B715:L715"/>
    <mergeCell ref="R715:S715"/>
    <mergeCell ref="Y715:Z715"/>
    <mergeCell ref="B17:L17"/>
    <mergeCell ref="R17:S17"/>
    <mergeCell ref="Y17:Z17"/>
    <mergeCell ref="B20:L20"/>
    <mergeCell ref="R20:S20"/>
    <mergeCell ref="Y20:Z20"/>
    <mergeCell ref="R19:S19"/>
    <mergeCell ref="Y19:Z19"/>
    <mergeCell ref="B37:L37"/>
    <mergeCell ref="R37:S37"/>
    <mergeCell ref="Y37:Z37"/>
    <mergeCell ref="Y25:Z25"/>
    <mergeCell ref="B28:L28"/>
    <mergeCell ref="R28:S28"/>
    <mergeCell ref="Y28:Z28"/>
    <mergeCell ref="B30:L30"/>
    <mergeCell ref="R30:S30"/>
    <mergeCell ref="Y30:Z30"/>
    <mergeCell ref="B48:L48"/>
    <mergeCell ref="R48:S48"/>
    <mergeCell ref="Y48:Z48"/>
    <mergeCell ref="B39:L39"/>
    <mergeCell ref="R39:S39"/>
    <mergeCell ref="Y39:Z39"/>
    <mergeCell ref="B689:L689"/>
    <mergeCell ref="R689:S689"/>
    <mergeCell ref="B682:L682"/>
    <mergeCell ref="R682:S682"/>
    <mergeCell ref="Y682:Z682"/>
    <mergeCell ref="B716:L716"/>
    <mergeCell ref="R716:S716"/>
    <mergeCell ref="Y716:Z716"/>
    <mergeCell ref="B718:L718"/>
    <mergeCell ref="B688:L688"/>
    <mergeCell ref="R688:S688"/>
    <mergeCell ref="Y688:Z688"/>
    <mergeCell ref="B683:L683"/>
    <mergeCell ref="R683:S683"/>
    <mergeCell ref="Y683:Z683"/>
    <mergeCell ref="B684:L684"/>
    <mergeCell ref="R684:S684"/>
    <mergeCell ref="Y684:Z684"/>
    <mergeCell ref="B691:L691"/>
    <mergeCell ref="R691:S691"/>
    <mergeCell ref="Y691:Z691"/>
    <mergeCell ref="B693:L693"/>
    <mergeCell ref="R693:S693"/>
    <mergeCell ref="Y693:Z693"/>
    <mergeCell ref="B692:L692"/>
    <mergeCell ref="R692:S692"/>
    <mergeCell ref="Y692:Z692"/>
    <mergeCell ref="B685:L685"/>
    <mergeCell ref="R685:S685"/>
    <mergeCell ref="Y685:Z685"/>
    <mergeCell ref="Y702:Z702"/>
    <mergeCell ref="B695:L695"/>
    <mergeCell ref="B648:L648"/>
    <mergeCell ref="R648:S648"/>
    <mergeCell ref="Y648:Z648"/>
    <mergeCell ref="B657:L657"/>
    <mergeCell ref="R657:S657"/>
    <mergeCell ref="Y657:Z657"/>
    <mergeCell ref="B651:L651"/>
    <mergeCell ref="R651:S651"/>
    <mergeCell ref="Y651:Z651"/>
    <mergeCell ref="B653:L653"/>
    <mergeCell ref="B670:L670"/>
    <mergeCell ref="R670:S670"/>
    <mergeCell ref="Y670:Z670"/>
    <mergeCell ref="B671:L671"/>
    <mergeCell ref="R671:S671"/>
    <mergeCell ref="B674:L674"/>
    <mergeCell ref="R674:S674"/>
    <mergeCell ref="Y674:Z674"/>
    <mergeCell ref="B649:L649"/>
    <mergeCell ref="R649:S649"/>
    <mergeCell ref="Y649:Z649"/>
    <mergeCell ref="R663:S663"/>
    <mergeCell ref="Y663:Z663"/>
    <mergeCell ref="R653:S653"/>
    <mergeCell ref="Y653:Z653"/>
    <mergeCell ref="B655:L655"/>
    <mergeCell ref="R655:S655"/>
    <mergeCell ref="Y655:Z655"/>
    <mergeCell ref="B658:L658"/>
    <mergeCell ref="R658:S658"/>
    <mergeCell ref="Y658:Z658"/>
    <mergeCell ref="B662:L662"/>
    <mergeCell ref="B625:L625"/>
    <mergeCell ref="R625:S625"/>
    <mergeCell ref="Y625:Z625"/>
    <mergeCell ref="B631:L631"/>
    <mergeCell ref="R631:S631"/>
    <mergeCell ref="Y631:Z631"/>
    <mergeCell ref="B627:L627"/>
    <mergeCell ref="R627:S627"/>
    <mergeCell ref="Y627:Z627"/>
    <mergeCell ref="B628:L628"/>
    <mergeCell ref="Y636:Z636"/>
    <mergeCell ref="B645:L645"/>
    <mergeCell ref="R645:S645"/>
    <mergeCell ref="Y645:Z645"/>
    <mergeCell ref="B637:L637"/>
    <mergeCell ref="R637:S637"/>
    <mergeCell ref="Y637:Z637"/>
    <mergeCell ref="B639:L639"/>
    <mergeCell ref="Y643:Z643"/>
    <mergeCell ref="B642:L642"/>
    <mergeCell ref="R642:S642"/>
    <mergeCell ref="B626:L626"/>
    <mergeCell ref="R626:S626"/>
    <mergeCell ref="Y626:Z626"/>
    <mergeCell ref="R639:S639"/>
    <mergeCell ref="Y639:Z639"/>
    <mergeCell ref="B641:L641"/>
    <mergeCell ref="R641:S641"/>
    <mergeCell ref="Y641:Z641"/>
    <mergeCell ref="B643:L643"/>
    <mergeCell ref="R643:S643"/>
    <mergeCell ref="B638:L638"/>
    <mergeCell ref="B608:L608"/>
    <mergeCell ref="R608:S608"/>
    <mergeCell ref="Y608:Z608"/>
    <mergeCell ref="R613:S613"/>
    <mergeCell ref="Y613:Z613"/>
    <mergeCell ref="B616:L616"/>
    <mergeCell ref="R616:S616"/>
    <mergeCell ref="Y616:Z616"/>
    <mergeCell ref="B615:L615"/>
    <mergeCell ref="R615:S615"/>
    <mergeCell ref="Y615:Z615"/>
    <mergeCell ref="B619:L619"/>
    <mergeCell ref="R619:S619"/>
    <mergeCell ref="Y619:Z619"/>
    <mergeCell ref="B622:L622"/>
    <mergeCell ref="R622:S622"/>
    <mergeCell ref="Y622:Z622"/>
    <mergeCell ref="B621:L621"/>
    <mergeCell ref="R621:S621"/>
    <mergeCell ref="Y621:Z621"/>
    <mergeCell ref="Y612:Z612"/>
    <mergeCell ref="B613:L613"/>
    <mergeCell ref="B566:L566"/>
    <mergeCell ref="R566:S566"/>
    <mergeCell ref="Y566:Z566"/>
    <mergeCell ref="B561:L561"/>
    <mergeCell ref="R561:S561"/>
    <mergeCell ref="Y561:Z561"/>
    <mergeCell ref="Y563:Z563"/>
    <mergeCell ref="R582:S582"/>
    <mergeCell ref="Y582:Z582"/>
    <mergeCell ref="B589:L589"/>
    <mergeCell ref="R589:S589"/>
    <mergeCell ref="Y589:Z589"/>
    <mergeCell ref="B576:L576"/>
    <mergeCell ref="R576:S576"/>
    <mergeCell ref="Y576:Z576"/>
    <mergeCell ref="B556:L556"/>
    <mergeCell ref="R556:S556"/>
    <mergeCell ref="Y556:Z556"/>
    <mergeCell ref="B558:L558"/>
    <mergeCell ref="R558:S558"/>
    <mergeCell ref="Y558:Z558"/>
    <mergeCell ref="B557:L557"/>
    <mergeCell ref="R557:S557"/>
    <mergeCell ref="Y557:Z557"/>
    <mergeCell ref="B567:L567"/>
    <mergeCell ref="R567:S567"/>
    <mergeCell ref="Y567:Z567"/>
    <mergeCell ref="B569:L569"/>
    <mergeCell ref="R569:S569"/>
    <mergeCell ref="Y569:Z569"/>
    <mergeCell ref="B568:L568"/>
    <mergeCell ref="R568:S568"/>
    <mergeCell ref="B497:L497"/>
    <mergeCell ref="R497:S497"/>
    <mergeCell ref="Y497:Z497"/>
    <mergeCell ref="B511:L511"/>
    <mergeCell ref="R511:S511"/>
    <mergeCell ref="Y511:Z511"/>
    <mergeCell ref="B527:L527"/>
    <mergeCell ref="R527:S527"/>
    <mergeCell ref="Y527:Z527"/>
    <mergeCell ref="B531:L531"/>
    <mergeCell ref="R531:S531"/>
    <mergeCell ref="Y531:Z531"/>
    <mergeCell ref="B498:L498"/>
    <mergeCell ref="R498:S498"/>
    <mergeCell ref="Y498:Z498"/>
    <mergeCell ref="B500:L500"/>
    <mergeCell ref="R500:S500"/>
    <mergeCell ref="Y500:Z500"/>
    <mergeCell ref="B499:L499"/>
    <mergeCell ref="R499:S499"/>
    <mergeCell ref="Y499:Z499"/>
    <mergeCell ref="R510:S510"/>
    <mergeCell ref="Y510:Z510"/>
    <mergeCell ref="B502:L502"/>
    <mergeCell ref="R502:S502"/>
    <mergeCell ref="Y502:Z502"/>
    <mergeCell ref="B504:L504"/>
    <mergeCell ref="B516:L516"/>
    <mergeCell ref="R516:S516"/>
    <mergeCell ref="Y516:Z516"/>
    <mergeCell ref="B508:L508"/>
    <mergeCell ref="R508:S508"/>
    <mergeCell ref="B471:L471"/>
    <mergeCell ref="R471:S471"/>
    <mergeCell ref="Y471:Z471"/>
    <mergeCell ref="B473:L473"/>
    <mergeCell ref="B475:L475"/>
    <mergeCell ref="R475:S475"/>
    <mergeCell ref="Y475:Z475"/>
    <mergeCell ref="B478:L478"/>
    <mergeCell ref="R478:S478"/>
    <mergeCell ref="Y478:Z478"/>
    <mergeCell ref="B482:L482"/>
    <mergeCell ref="R482:S482"/>
    <mergeCell ref="Y482:Z482"/>
    <mergeCell ref="B481:L481"/>
    <mergeCell ref="R481:S481"/>
    <mergeCell ref="Y481:Z481"/>
    <mergeCell ref="R474:S474"/>
    <mergeCell ref="B476:L476"/>
    <mergeCell ref="R476:S476"/>
    <mergeCell ref="R447:S447"/>
    <mergeCell ref="Y447:Z447"/>
    <mergeCell ref="B437:L437"/>
    <mergeCell ref="R437:S437"/>
    <mergeCell ref="Y437:Z437"/>
    <mergeCell ref="B440:L440"/>
    <mergeCell ref="B438:L438"/>
    <mergeCell ref="R438:S438"/>
    <mergeCell ref="Y438:Z438"/>
    <mergeCell ref="B431:L431"/>
    <mergeCell ref="R431:S431"/>
    <mergeCell ref="Y431:Z431"/>
    <mergeCell ref="B433:L433"/>
    <mergeCell ref="R433:S433"/>
    <mergeCell ref="B468:L468"/>
    <mergeCell ref="R468:S468"/>
    <mergeCell ref="Y468:Z468"/>
    <mergeCell ref="R457:S457"/>
    <mergeCell ref="Y457:Z457"/>
    <mergeCell ref="B456:L456"/>
    <mergeCell ref="B462:L462"/>
    <mergeCell ref="R462:S462"/>
    <mergeCell ref="B466:L466"/>
    <mergeCell ref="R466:S466"/>
    <mergeCell ref="Y466:Z466"/>
    <mergeCell ref="B441:L441"/>
    <mergeCell ref="R441:S441"/>
    <mergeCell ref="Y441:Z441"/>
    <mergeCell ref="R440:S440"/>
    <mergeCell ref="Y440:Z440"/>
    <mergeCell ref="Y443:Z443"/>
    <mergeCell ref="B446:L446"/>
    <mergeCell ref="B392:L392"/>
    <mergeCell ref="R392:S392"/>
    <mergeCell ref="Y392:Z392"/>
    <mergeCell ref="B393:L393"/>
    <mergeCell ref="B385:L385"/>
    <mergeCell ref="R385:S385"/>
    <mergeCell ref="Y385:Z385"/>
    <mergeCell ref="B388:L388"/>
    <mergeCell ref="R388:S388"/>
    <mergeCell ref="Y388:Z388"/>
    <mergeCell ref="B387:L387"/>
    <mergeCell ref="R387:S387"/>
    <mergeCell ref="Y387:Z387"/>
    <mergeCell ref="B397:L397"/>
    <mergeCell ref="Y462:Z462"/>
    <mergeCell ref="B465:L465"/>
    <mergeCell ref="R465:S465"/>
    <mergeCell ref="Y465:Z465"/>
    <mergeCell ref="B464:L464"/>
    <mergeCell ref="R464:S464"/>
    <mergeCell ref="Y464:Z464"/>
    <mergeCell ref="B442:L442"/>
    <mergeCell ref="B425:L425"/>
    <mergeCell ref="R425:S425"/>
    <mergeCell ref="Y425:Z425"/>
    <mergeCell ref="B430:L430"/>
    <mergeCell ref="R430:S430"/>
    <mergeCell ref="Y430:Z430"/>
    <mergeCell ref="B428:L428"/>
    <mergeCell ref="R428:S428"/>
    <mergeCell ref="Y428:Z428"/>
    <mergeCell ref="B447:L447"/>
    <mergeCell ref="B379:L379"/>
    <mergeCell ref="R379:S379"/>
    <mergeCell ref="Y379:Z379"/>
    <mergeCell ref="Y366:Z366"/>
    <mergeCell ref="B368:L368"/>
    <mergeCell ref="R368:S368"/>
    <mergeCell ref="Y368:Z368"/>
    <mergeCell ref="Y367:Z367"/>
    <mergeCell ref="R373:S373"/>
    <mergeCell ref="Y373:Z373"/>
    <mergeCell ref="B375:L375"/>
    <mergeCell ref="R375:S375"/>
    <mergeCell ref="Y375:Z375"/>
    <mergeCell ref="B378:L378"/>
    <mergeCell ref="Y445:Z445"/>
    <mergeCell ref="B443:L443"/>
    <mergeCell ref="B384:L384"/>
    <mergeCell ref="R384:S384"/>
    <mergeCell ref="Y384:Z384"/>
    <mergeCell ref="B382:L382"/>
    <mergeCell ref="R382:S382"/>
    <mergeCell ref="Y382:Z382"/>
    <mergeCell ref="B381:L381"/>
    <mergeCell ref="B389:L389"/>
    <mergeCell ref="R389:S389"/>
    <mergeCell ref="Y389:Z389"/>
    <mergeCell ref="B390:L390"/>
    <mergeCell ref="R390:S390"/>
    <mergeCell ref="Y390:Z390"/>
    <mergeCell ref="B394:L394"/>
    <mergeCell ref="R394:S394"/>
    <mergeCell ref="Y394:Z394"/>
    <mergeCell ref="B350:L350"/>
    <mergeCell ref="R350:S350"/>
    <mergeCell ref="Y350:Z350"/>
    <mergeCell ref="B355:L355"/>
    <mergeCell ref="R355:S355"/>
    <mergeCell ref="Y355:Z355"/>
    <mergeCell ref="B352:L352"/>
    <mergeCell ref="R352:S352"/>
    <mergeCell ref="Y352:Z352"/>
    <mergeCell ref="B353:L353"/>
    <mergeCell ref="R353:S353"/>
    <mergeCell ref="Y353:Z353"/>
    <mergeCell ref="B371:L371"/>
    <mergeCell ref="R371:S371"/>
    <mergeCell ref="Y371:Z371"/>
    <mergeCell ref="B376:L376"/>
    <mergeCell ref="R376:S376"/>
    <mergeCell ref="Y376:Z376"/>
    <mergeCell ref="B374:L374"/>
    <mergeCell ref="R374:S374"/>
    <mergeCell ref="Y374:Z374"/>
    <mergeCell ref="B373:L373"/>
    <mergeCell ref="Y360:Z360"/>
    <mergeCell ref="B366:L366"/>
    <mergeCell ref="R366:S366"/>
    <mergeCell ref="B364:L364"/>
    <mergeCell ref="R364:S364"/>
    <mergeCell ref="Y364:Z364"/>
    <mergeCell ref="B359:L359"/>
    <mergeCell ref="R361:S361"/>
    <mergeCell ref="Y361:Z361"/>
    <mergeCell ref="B360:L360"/>
    <mergeCell ref="Y330:Z330"/>
    <mergeCell ref="B329:L329"/>
    <mergeCell ref="R329:S329"/>
    <mergeCell ref="Y329:Z329"/>
    <mergeCell ref="B333:L333"/>
    <mergeCell ref="R333:S333"/>
    <mergeCell ref="Y333:Z333"/>
    <mergeCell ref="B337:L337"/>
    <mergeCell ref="R337:S337"/>
    <mergeCell ref="Y337:Z337"/>
    <mergeCell ref="B336:L336"/>
    <mergeCell ref="R336:S336"/>
    <mergeCell ref="R342:S342"/>
    <mergeCell ref="Y342:Z342"/>
    <mergeCell ref="B338:L338"/>
    <mergeCell ref="R338:S338"/>
    <mergeCell ref="Y338:Z338"/>
    <mergeCell ref="B340:L340"/>
    <mergeCell ref="R340:S340"/>
    <mergeCell ref="Y340:Z340"/>
    <mergeCell ref="B300:L300"/>
    <mergeCell ref="R300:S300"/>
    <mergeCell ref="Y300:Z300"/>
    <mergeCell ref="B303:L303"/>
    <mergeCell ref="R303:S303"/>
    <mergeCell ref="Y303:Z303"/>
    <mergeCell ref="B295:L295"/>
    <mergeCell ref="R295:S295"/>
    <mergeCell ref="B299:L299"/>
    <mergeCell ref="B307:L307"/>
    <mergeCell ref="R307:S307"/>
    <mergeCell ref="Y307:Z307"/>
    <mergeCell ref="B322:L322"/>
    <mergeCell ref="B311:L311"/>
    <mergeCell ref="R311:S311"/>
    <mergeCell ref="Y311:Z311"/>
    <mergeCell ref="B314:L314"/>
    <mergeCell ref="R314:S314"/>
    <mergeCell ref="Y314:Z314"/>
    <mergeCell ref="B313:L313"/>
    <mergeCell ref="R313:S313"/>
    <mergeCell ref="Y313:Z313"/>
    <mergeCell ref="B319:L319"/>
    <mergeCell ref="R319:S319"/>
    <mergeCell ref="Y319:Z319"/>
    <mergeCell ref="B320:L320"/>
    <mergeCell ref="B301:L301"/>
    <mergeCell ref="R301:S301"/>
    <mergeCell ref="Y301:Z301"/>
    <mergeCell ref="B304:L304"/>
    <mergeCell ref="R304:S304"/>
    <mergeCell ref="Y304:Z304"/>
    <mergeCell ref="B217:L217"/>
    <mergeCell ref="R217:S217"/>
    <mergeCell ref="Y217:Z217"/>
    <mergeCell ref="R220:S220"/>
    <mergeCell ref="Y220:Z220"/>
    <mergeCell ref="B225:L225"/>
    <mergeCell ref="R225:S225"/>
    <mergeCell ref="Y225:Z225"/>
    <mergeCell ref="B222:L222"/>
    <mergeCell ref="R222:S222"/>
    <mergeCell ref="Y222:Z222"/>
    <mergeCell ref="B223:L223"/>
    <mergeCell ref="R223:S223"/>
    <mergeCell ref="R247:S247"/>
    <mergeCell ref="Y247:Z247"/>
    <mergeCell ref="B250:L250"/>
    <mergeCell ref="R250:S250"/>
    <mergeCell ref="Y250:Z250"/>
    <mergeCell ref="B243:L243"/>
    <mergeCell ref="R243:S243"/>
    <mergeCell ref="B238:L238"/>
    <mergeCell ref="R238:S238"/>
    <mergeCell ref="Y238:Z238"/>
    <mergeCell ref="B240:L240"/>
    <mergeCell ref="R240:S240"/>
    <mergeCell ref="Y240:Z240"/>
    <mergeCell ref="B239:L239"/>
    <mergeCell ref="R239:S239"/>
    <mergeCell ref="Y239:Z239"/>
    <mergeCell ref="B245:L245"/>
    <mergeCell ref="R245:S245"/>
    <mergeCell ref="Y245:Z245"/>
    <mergeCell ref="B182:L182"/>
    <mergeCell ref="R182:S182"/>
    <mergeCell ref="Y182:Z182"/>
    <mergeCell ref="B177:L177"/>
    <mergeCell ref="R177:S177"/>
    <mergeCell ref="Y177:Z177"/>
    <mergeCell ref="B181:L181"/>
    <mergeCell ref="R181:S181"/>
    <mergeCell ref="Y181:Z181"/>
    <mergeCell ref="R180:S180"/>
    <mergeCell ref="B197:L197"/>
    <mergeCell ref="R197:S197"/>
    <mergeCell ref="Y197:Z197"/>
    <mergeCell ref="B205:L205"/>
    <mergeCell ref="R205:S205"/>
    <mergeCell ref="Y205:Z205"/>
    <mergeCell ref="Y204:Z204"/>
    <mergeCell ref="B203:L203"/>
    <mergeCell ref="R203:S203"/>
    <mergeCell ref="Y203:Z203"/>
    <mergeCell ref="R199:S199"/>
    <mergeCell ref="Y199:Z199"/>
    <mergeCell ref="B188:L188"/>
    <mergeCell ref="R188:S188"/>
    <mergeCell ref="Y188:Z188"/>
    <mergeCell ref="B190:L190"/>
    <mergeCell ref="R190:S190"/>
    <mergeCell ref="Y190:Z190"/>
    <mergeCell ref="R192:S192"/>
    <mergeCell ref="Y192:Z192"/>
    <mergeCell ref="Y193:Z193"/>
    <mergeCell ref="B198:L198"/>
    <mergeCell ref="R147:S147"/>
    <mergeCell ref="Y147:Z147"/>
    <mergeCell ref="B154:L154"/>
    <mergeCell ref="R154:S154"/>
    <mergeCell ref="Y154:Z154"/>
    <mergeCell ref="B150:L150"/>
    <mergeCell ref="R150:S150"/>
    <mergeCell ref="Y150:Z150"/>
    <mergeCell ref="B152:L152"/>
    <mergeCell ref="B161:L161"/>
    <mergeCell ref="R161:S161"/>
    <mergeCell ref="Y161:Z161"/>
    <mergeCell ref="B164:L164"/>
    <mergeCell ref="R164:S164"/>
    <mergeCell ref="Y164:Z164"/>
    <mergeCell ref="B163:L163"/>
    <mergeCell ref="B167:L167"/>
    <mergeCell ref="R167:S167"/>
    <mergeCell ref="Y167:Z167"/>
    <mergeCell ref="Y166:Z166"/>
    <mergeCell ref="B148:L148"/>
    <mergeCell ref="R148:S148"/>
    <mergeCell ref="Y148:Z148"/>
    <mergeCell ref="B162:L162"/>
    <mergeCell ref="R162:S162"/>
    <mergeCell ref="Y162:Z162"/>
    <mergeCell ref="Y158:Z158"/>
    <mergeCell ref="Y157:Z157"/>
    <mergeCell ref="B153:L153"/>
    <mergeCell ref="R153:S153"/>
    <mergeCell ref="R163:S163"/>
    <mergeCell ref="Y163:Z163"/>
    <mergeCell ref="R131:S131"/>
    <mergeCell ref="Y131:Z131"/>
    <mergeCell ref="B133:L133"/>
    <mergeCell ref="B125:L125"/>
    <mergeCell ref="R125:S125"/>
    <mergeCell ref="Y125:Z125"/>
    <mergeCell ref="Y117:Z117"/>
    <mergeCell ref="B114:L114"/>
    <mergeCell ref="R114:S114"/>
    <mergeCell ref="B122:L122"/>
    <mergeCell ref="R122:S122"/>
    <mergeCell ref="Y122:Z122"/>
    <mergeCell ref="R111:S111"/>
    <mergeCell ref="Y111:Z111"/>
    <mergeCell ref="B113:L113"/>
    <mergeCell ref="R113:S113"/>
    <mergeCell ref="Y113:Z113"/>
    <mergeCell ref="B117:L117"/>
    <mergeCell ref="R117:S117"/>
    <mergeCell ref="B126:L126"/>
    <mergeCell ref="B94:L94"/>
    <mergeCell ref="R94:S94"/>
    <mergeCell ref="Y94:Z94"/>
    <mergeCell ref="B97:L97"/>
    <mergeCell ref="R97:S97"/>
    <mergeCell ref="Y97:Z97"/>
    <mergeCell ref="B96:L96"/>
    <mergeCell ref="R96:S96"/>
    <mergeCell ref="Y96:Z96"/>
    <mergeCell ref="B100:L100"/>
    <mergeCell ref="R100:S100"/>
    <mergeCell ref="Y100:Z100"/>
    <mergeCell ref="B105:L105"/>
    <mergeCell ref="R105:S105"/>
    <mergeCell ref="Y105:Z105"/>
    <mergeCell ref="B102:L102"/>
    <mergeCell ref="R102:S102"/>
    <mergeCell ref="Y102:Z102"/>
    <mergeCell ref="B104:L104"/>
    <mergeCell ref="B101:L101"/>
    <mergeCell ref="R101:S101"/>
    <mergeCell ref="Y101:Z101"/>
    <mergeCell ref="B89:L89"/>
    <mergeCell ref="R89:S89"/>
    <mergeCell ref="Y89:Z89"/>
    <mergeCell ref="B78:L78"/>
    <mergeCell ref="R78:S78"/>
    <mergeCell ref="Y78:Z78"/>
    <mergeCell ref="B81:L81"/>
    <mergeCell ref="R81:S81"/>
    <mergeCell ref="Y81:Z81"/>
    <mergeCell ref="B79:L79"/>
    <mergeCell ref="R71:S71"/>
    <mergeCell ref="Y71:Z71"/>
    <mergeCell ref="B74:L74"/>
    <mergeCell ref="R74:S74"/>
    <mergeCell ref="Y74:Z74"/>
    <mergeCell ref="B76:L76"/>
    <mergeCell ref="R76:S76"/>
    <mergeCell ref="Y76:Z76"/>
    <mergeCell ref="B72:L72"/>
    <mergeCell ref="R72:S72"/>
    <mergeCell ref="B68:L68"/>
    <mergeCell ref="R68:S68"/>
    <mergeCell ref="Y68:Z68"/>
    <mergeCell ref="B714:L714"/>
    <mergeCell ref="R714:S714"/>
    <mergeCell ref="B27:L27"/>
    <mergeCell ref="R27:S27"/>
    <mergeCell ref="Y27:Z27"/>
    <mergeCell ref="B25:L25"/>
    <mergeCell ref="R25:S25"/>
    <mergeCell ref="B660:L660"/>
    <mergeCell ref="R660:S660"/>
    <mergeCell ref="Y660:Z660"/>
    <mergeCell ref="B518:L518"/>
    <mergeCell ref="R518:S518"/>
    <mergeCell ref="B60:L60"/>
    <mergeCell ref="R41:S41"/>
    <mergeCell ref="Y41:Z41"/>
    <mergeCell ref="B46:L46"/>
    <mergeCell ref="R46:S46"/>
    <mergeCell ref="Y46:Z46"/>
    <mergeCell ref="B51:L51"/>
    <mergeCell ref="R51:S51"/>
    <mergeCell ref="Y51:Z51"/>
    <mergeCell ref="B44:L44"/>
    <mergeCell ref="B71:L71"/>
    <mergeCell ref="B58:L58"/>
    <mergeCell ref="R58:S58"/>
    <mergeCell ref="Y58:Z58"/>
    <mergeCell ref="B63:L63"/>
    <mergeCell ref="R63:S63"/>
    <mergeCell ref="Y63:Z63"/>
    <mergeCell ref="B730:L730"/>
    <mergeCell ref="R730:S730"/>
    <mergeCell ref="Y730:Z730"/>
    <mergeCell ref="B736:L736"/>
    <mergeCell ref="Y336:Z336"/>
    <mergeCell ref="B170:L170"/>
    <mergeCell ref="R170:S170"/>
    <mergeCell ref="Y170:Z170"/>
    <mergeCell ref="B731:L731"/>
    <mergeCell ref="R731:S731"/>
    <mergeCell ref="Y731:Z731"/>
    <mergeCell ref="B687:L687"/>
    <mergeCell ref="R687:S687"/>
    <mergeCell ref="B483:L483"/>
    <mergeCell ref="R483:S483"/>
    <mergeCell ref="Y483:Z483"/>
    <mergeCell ref="B485:L485"/>
    <mergeCell ref="R550:S550"/>
    <mergeCell ref="Y550:Z550"/>
    <mergeCell ref="B519:L519"/>
    <mergeCell ref="R519:S519"/>
    <mergeCell ref="Y519:Z519"/>
    <mergeCell ref="B524:L524"/>
    <mergeCell ref="B535:L535"/>
    <mergeCell ref="R535:S535"/>
    <mergeCell ref="R523:S523"/>
    <mergeCell ref="Y523:Z523"/>
    <mergeCell ref="B725:L725"/>
    <mergeCell ref="R725:S725"/>
    <mergeCell ref="Y725:Z725"/>
    <mergeCell ref="B661:L661"/>
    <mergeCell ref="R661:S661"/>
    <mergeCell ref="Y681:Z681"/>
    <mergeCell ref="R565:S565"/>
    <mergeCell ref="Y565:Z565"/>
    <mergeCell ref="B630:L630"/>
    <mergeCell ref="R630:S630"/>
    <mergeCell ref="Y630:Z630"/>
    <mergeCell ref="B635:L635"/>
    <mergeCell ref="R635:S635"/>
    <mergeCell ref="R706:S706"/>
    <mergeCell ref="Y706:Z706"/>
    <mergeCell ref="Y689:Z689"/>
    <mergeCell ref="R669:S669"/>
    <mergeCell ref="Y669:Z669"/>
    <mergeCell ref="B673:L673"/>
    <mergeCell ref="R673:S673"/>
    <mergeCell ref="Y673:Z673"/>
    <mergeCell ref="B681:L681"/>
    <mergeCell ref="R681:S681"/>
    <mergeCell ref="Y661:Z661"/>
    <mergeCell ref="Y687:Z687"/>
    <mergeCell ref="B599:L599"/>
    <mergeCell ref="R599:S599"/>
    <mergeCell ref="Y599:Z599"/>
    <mergeCell ref="B597:L597"/>
    <mergeCell ref="R597:S597"/>
    <mergeCell ref="Y597:Z597"/>
    <mergeCell ref="B602:L602"/>
    <mergeCell ref="R602:S602"/>
    <mergeCell ref="Y602:Z602"/>
    <mergeCell ref="B610:L610"/>
    <mergeCell ref="R610:S610"/>
    <mergeCell ref="Y610:Z610"/>
    <mergeCell ref="B263:L263"/>
    <mergeCell ref="Y292:Z292"/>
    <mergeCell ref="B400:L400"/>
    <mergeCell ref="B492:L492"/>
    <mergeCell ref="R492:S492"/>
    <mergeCell ref="Y492:Z492"/>
    <mergeCell ref="B496:L496"/>
    <mergeCell ref="R496:S496"/>
    <mergeCell ref="Y496:Z496"/>
    <mergeCell ref="B493:L493"/>
    <mergeCell ref="R493:S493"/>
    <mergeCell ref="Y635:Z635"/>
    <mergeCell ref="B575:L575"/>
    <mergeCell ref="R575:S575"/>
    <mergeCell ref="B534:L534"/>
    <mergeCell ref="R534:S534"/>
    <mergeCell ref="Y534:Z534"/>
    <mergeCell ref="B554:L554"/>
    <mergeCell ref="R554:S554"/>
    <mergeCell ref="B402:L402"/>
    <mergeCell ref="R402:S402"/>
    <mergeCell ref="Y402:Z402"/>
    <mergeCell ref="B408:L408"/>
    <mergeCell ref="R408:S408"/>
    <mergeCell ref="Y408:Z408"/>
    <mergeCell ref="R419:S419"/>
    <mergeCell ref="Y419:Z419"/>
    <mergeCell ref="B422:L422"/>
    <mergeCell ref="R422:S422"/>
    <mergeCell ref="Y422:Z422"/>
    <mergeCell ref="B421:L421"/>
    <mergeCell ref="R421:S421"/>
    <mergeCell ref="B187:L187"/>
    <mergeCell ref="R187:S187"/>
    <mergeCell ref="Y187:Z187"/>
    <mergeCell ref="B192:L192"/>
    <mergeCell ref="R195:S195"/>
    <mergeCell ref="Y195:Z195"/>
    <mergeCell ref="B210:L210"/>
    <mergeCell ref="R210:S210"/>
    <mergeCell ref="Y210:Z210"/>
    <mergeCell ref="B216:L216"/>
    <mergeCell ref="R216:S216"/>
    <mergeCell ref="Y216:Z216"/>
    <mergeCell ref="B211:L211"/>
    <mergeCell ref="R211:S211"/>
    <mergeCell ref="Y211:Z211"/>
    <mergeCell ref="R207:S207"/>
    <mergeCell ref="Y207:Z207"/>
    <mergeCell ref="R198:S198"/>
    <mergeCell ref="Y198:Z198"/>
    <mergeCell ref="B200:L200"/>
    <mergeCell ref="R200:S200"/>
    <mergeCell ref="Y200:Z200"/>
    <mergeCell ref="B199:L199"/>
    <mergeCell ref="B214:L214"/>
    <mergeCell ref="R214:S214"/>
    <mergeCell ref="Y214:Z214"/>
    <mergeCell ref="B206:L206"/>
    <mergeCell ref="R206:S206"/>
    <mergeCell ref="Y206:Z206"/>
    <mergeCell ref="B191:L191"/>
    <mergeCell ref="R191:S191"/>
    <mergeCell ref="Y191:Z191"/>
    <mergeCell ref="B680:L680"/>
    <mergeCell ref="R680:S680"/>
    <mergeCell ref="Y680:Z680"/>
    <mergeCell ref="B686:L686"/>
    <mergeCell ref="R686:S686"/>
    <mergeCell ref="Y686:Z686"/>
    <mergeCell ref="B15:L15"/>
    <mergeCell ref="R15:S15"/>
    <mergeCell ref="Y15:Z15"/>
    <mergeCell ref="B23:L23"/>
    <mergeCell ref="R23:S23"/>
    <mergeCell ref="Y23:Z23"/>
    <mergeCell ref="B16:L16"/>
    <mergeCell ref="R16:S16"/>
    <mergeCell ref="Y16:Z16"/>
    <mergeCell ref="B19:L19"/>
    <mergeCell ref="R33:S33"/>
    <mergeCell ref="Y33:Z33"/>
    <mergeCell ref="B88:L88"/>
    <mergeCell ref="R88:S88"/>
    <mergeCell ref="Y88:Z88"/>
    <mergeCell ref="B34:L34"/>
    <mergeCell ref="R34:S34"/>
    <mergeCell ref="Y34:Z34"/>
    <mergeCell ref="B41:L41"/>
    <mergeCell ref="B87:L87"/>
    <mergeCell ref="R104:S104"/>
    <mergeCell ref="Y104:Z104"/>
    <mergeCell ref="B109:L109"/>
    <mergeCell ref="R109:S109"/>
    <mergeCell ref="Y109:Z109"/>
    <mergeCell ref="B106:L106"/>
    <mergeCell ref="Y632:Z632"/>
    <mergeCell ref="B633:L633"/>
    <mergeCell ref="B522:L522"/>
    <mergeCell ref="R522:S522"/>
    <mergeCell ref="Y522:Z522"/>
    <mergeCell ref="B533:L533"/>
    <mergeCell ref="R533:S533"/>
    <mergeCell ref="Y533:Z533"/>
    <mergeCell ref="B523:L523"/>
    <mergeCell ref="B669:L669"/>
    <mergeCell ref="B629:L629"/>
    <mergeCell ref="R629:S629"/>
    <mergeCell ref="Y629:Z629"/>
    <mergeCell ref="B634:L634"/>
    <mergeCell ref="R634:S634"/>
    <mergeCell ref="Y634:Z634"/>
    <mergeCell ref="B632:L632"/>
    <mergeCell ref="B668:L668"/>
    <mergeCell ref="R668:S668"/>
    <mergeCell ref="Y668:Z668"/>
    <mergeCell ref="Y535:Z535"/>
    <mergeCell ref="B542:L542"/>
    <mergeCell ref="R542:S542"/>
    <mergeCell ref="Y542:Z542"/>
    <mergeCell ref="B547:L547"/>
    <mergeCell ref="R547:S547"/>
    <mergeCell ref="Y547:Z547"/>
    <mergeCell ref="B538:L538"/>
    <mergeCell ref="R538:S538"/>
    <mergeCell ref="Y538:Z538"/>
    <mergeCell ref="B555:L555"/>
    <mergeCell ref="R632:S632"/>
    <mergeCell ref="R400:S400"/>
    <mergeCell ref="Y400:Z400"/>
    <mergeCell ref="B491:L491"/>
    <mergeCell ref="R491:S491"/>
    <mergeCell ref="Y491:Z491"/>
    <mergeCell ref="B407:L407"/>
    <mergeCell ref="R407:S407"/>
    <mergeCell ref="Y407:Z407"/>
    <mergeCell ref="B487:L487"/>
    <mergeCell ref="B341:L341"/>
    <mergeCell ref="R341:S341"/>
    <mergeCell ref="Y341:Z341"/>
    <mergeCell ref="B363:L363"/>
    <mergeCell ref="R363:S363"/>
    <mergeCell ref="Y363:Z363"/>
    <mergeCell ref="B354:L354"/>
    <mergeCell ref="R354:S354"/>
    <mergeCell ref="Y354:Z354"/>
    <mergeCell ref="B361:L361"/>
    <mergeCell ref="R393:S393"/>
    <mergeCell ref="Y393:Z393"/>
    <mergeCell ref="B401:L401"/>
    <mergeCell ref="R401:S401"/>
    <mergeCell ref="Y401:Z401"/>
    <mergeCell ref="Y421:Z421"/>
    <mergeCell ref="R344:S344"/>
    <mergeCell ref="Y344:Z344"/>
    <mergeCell ref="R348:S348"/>
    <mergeCell ref="Y348:Z348"/>
    <mergeCell ref="B351:L351"/>
    <mergeCell ref="R351:S351"/>
    <mergeCell ref="Y351:Z351"/>
    <mergeCell ref="B230:L230"/>
    <mergeCell ref="R230:S230"/>
    <mergeCell ref="Y230:Z230"/>
    <mergeCell ref="B233:L233"/>
    <mergeCell ref="R233:S233"/>
    <mergeCell ref="Y233:Z233"/>
    <mergeCell ref="R254:S254"/>
    <mergeCell ref="Y254:Z254"/>
    <mergeCell ref="B269:L269"/>
    <mergeCell ref="R269:S269"/>
    <mergeCell ref="Y269:Z269"/>
    <mergeCell ref="B255:L255"/>
    <mergeCell ref="B362:L362"/>
    <mergeCell ref="R362:S362"/>
    <mergeCell ref="Y362:Z362"/>
    <mergeCell ref="B310:L310"/>
    <mergeCell ref="R310:S310"/>
    <mergeCell ref="R255:S255"/>
    <mergeCell ref="Y255:Z255"/>
    <mergeCell ref="B260:L260"/>
    <mergeCell ref="B268:L268"/>
    <mergeCell ref="B275:L275"/>
    <mergeCell ref="R275:S275"/>
    <mergeCell ref="Y275:Z275"/>
    <mergeCell ref="B276:L276"/>
    <mergeCell ref="R276:S276"/>
    <mergeCell ref="Y276:Z276"/>
    <mergeCell ref="B281:L281"/>
    <mergeCell ref="R299:S299"/>
    <mergeCell ref="Y299:Z299"/>
    <mergeCell ref="B285:L285"/>
    <mergeCell ref="R285:S285"/>
    <mergeCell ref="Y253:Z253"/>
    <mergeCell ref="B235:L235"/>
    <mergeCell ref="R235:S235"/>
    <mergeCell ref="Y235:Z235"/>
    <mergeCell ref="B242:L242"/>
    <mergeCell ref="Y268:Z268"/>
    <mergeCell ref="B274:L274"/>
    <mergeCell ref="R274:S274"/>
    <mergeCell ref="Y274:Z274"/>
    <mergeCell ref="B272:L272"/>
    <mergeCell ref="R272:S272"/>
    <mergeCell ref="Y272:Z272"/>
    <mergeCell ref="R309:S309"/>
    <mergeCell ref="Y309:Z309"/>
    <mergeCell ref="B234:L234"/>
    <mergeCell ref="R234:S234"/>
    <mergeCell ref="Y234:Z234"/>
    <mergeCell ref="Y285:Z285"/>
    <mergeCell ref="B292:L292"/>
    <mergeCell ref="B297:L297"/>
    <mergeCell ref="R297:S297"/>
    <mergeCell ref="Y297:Z297"/>
    <mergeCell ref="B298:L298"/>
    <mergeCell ref="R282:S282"/>
    <mergeCell ref="R260:S260"/>
    <mergeCell ref="Y260:Z260"/>
    <mergeCell ref="B265:L265"/>
    <mergeCell ref="R265:S265"/>
    <mergeCell ref="Y265:Z265"/>
    <mergeCell ref="B271:L271"/>
    <mergeCell ref="R271:S271"/>
    <mergeCell ref="Y271:Z271"/>
    <mergeCell ref="B729:L729"/>
    <mergeCell ref="R729:S729"/>
    <mergeCell ref="Y729:Z729"/>
    <mergeCell ref="B713:L713"/>
    <mergeCell ref="R713:S713"/>
    <mergeCell ref="Y713:Z713"/>
    <mergeCell ref="B14:L14"/>
    <mergeCell ref="R14:S14"/>
    <mergeCell ref="Y14:Z14"/>
    <mergeCell ref="B22:L22"/>
    <mergeCell ref="R22:S22"/>
    <mergeCell ref="Y22:Z22"/>
    <mergeCell ref="Y103:Z103"/>
    <mergeCell ref="B93:L93"/>
    <mergeCell ref="R93:S93"/>
    <mergeCell ref="Y93:Z93"/>
    <mergeCell ref="B563:L563"/>
    <mergeCell ref="R563:S563"/>
    <mergeCell ref="B115:L115"/>
    <mergeCell ref="R115:S115"/>
    <mergeCell ref="Y115:Z115"/>
    <mergeCell ref="Y87:Z87"/>
    <mergeCell ref="B92:L92"/>
    <mergeCell ref="R92:S92"/>
    <mergeCell ref="Y92:Z92"/>
    <mergeCell ref="B103:L103"/>
    <mergeCell ref="R103:S103"/>
    <mergeCell ref="B209:L209"/>
    <mergeCell ref="R209:S209"/>
    <mergeCell ref="R298:S298"/>
    <mergeCell ref="Y298:Z298"/>
    <mergeCell ref="B309:L309"/>
    <mergeCell ref="B179:L179"/>
    <mergeCell ref="R179:S179"/>
    <mergeCell ref="Y179:Z179"/>
    <mergeCell ref="B208:L208"/>
    <mergeCell ref="R208:S208"/>
    <mergeCell ref="Y208:Z208"/>
    <mergeCell ref="B180:L180"/>
    <mergeCell ref="R628:S628"/>
    <mergeCell ref="Y628:Z628"/>
    <mergeCell ref="B564:L564"/>
    <mergeCell ref="R564:S564"/>
    <mergeCell ref="Y564:Z564"/>
    <mergeCell ref="B565:L565"/>
    <mergeCell ref="B32:L32"/>
    <mergeCell ref="Y209:Z209"/>
    <mergeCell ref="B204:L204"/>
    <mergeCell ref="R204:S204"/>
    <mergeCell ref="B108:L108"/>
    <mergeCell ref="R108:S108"/>
    <mergeCell ref="Y108:Z108"/>
    <mergeCell ref="B174:L174"/>
    <mergeCell ref="R174:S174"/>
    <mergeCell ref="Y223:Z223"/>
    <mergeCell ref="B228:L228"/>
    <mergeCell ref="R228:S228"/>
    <mergeCell ref="Y228:Z228"/>
    <mergeCell ref="B224:L224"/>
    <mergeCell ref="R224:S224"/>
    <mergeCell ref="Y224:Z224"/>
    <mergeCell ref="B226:L226"/>
    <mergeCell ref="B253:L253"/>
    <mergeCell ref="R253:S253"/>
    <mergeCell ref="L3:X3"/>
    <mergeCell ref="Y12:Z12"/>
    <mergeCell ref="A6:X6"/>
    <mergeCell ref="O4:X4"/>
    <mergeCell ref="R87:S87"/>
    <mergeCell ref="S8:S10"/>
    <mergeCell ref="M8:Q9"/>
    <mergeCell ref="B10:L10"/>
    <mergeCell ref="B12:L12"/>
    <mergeCell ref="R12:S12"/>
    <mergeCell ref="Y180:Z180"/>
    <mergeCell ref="B195:L195"/>
    <mergeCell ref="B13:L13"/>
    <mergeCell ref="R13:S13"/>
    <mergeCell ref="Y13:Z13"/>
    <mergeCell ref="B173:L173"/>
    <mergeCell ref="R173:S173"/>
    <mergeCell ref="Y173:Z173"/>
    <mergeCell ref="R32:S32"/>
    <mergeCell ref="Y32:Z32"/>
    <mergeCell ref="R106:S106"/>
    <mergeCell ref="Y106:Z106"/>
    <mergeCell ref="B107:L107"/>
    <mergeCell ref="B124:L124"/>
    <mergeCell ref="R124:S124"/>
    <mergeCell ref="Y124:Z124"/>
    <mergeCell ref="B175:L175"/>
    <mergeCell ref="R175:S175"/>
    <mergeCell ref="Y175:Z175"/>
    <mergeCell ref="B166:L166"/>
    <mergeCell ref="R166:S166"/>
    <mergeCell ref="R79:S79"/>
  </mergeCells>
  <pageMargins left="0.39370078740157483" right="0.39370078740157483" top="0.59055118110236227" bottom="0.59055118110236227" header="0.51181102362204722" footer="0.51181102362204722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tabSelected="1" view="pageBreakPreview" zoomScale="60" zoomScaleNormal="100" workbookViewId="0">
      <selection activeCell="B10" sqref="B10:I10"/>
    </sheetView>
  </sheetViews>
  <sheetFormatPr defaultRowHeight="14.4" x14ac:dyDescent="0.3"/>
  <cols>
    <col min="1" max="1" width="51.44140625" style="84" customWidth="1"/>
    <col min="2" max="2" width="5" style="84" customWidth="1"/>
    <col min="3" max="3" width="3" style="84" customWidth="1"/>
    <col min="4" max="4" width="2.44140625" style="84" customWidth="1"/>
    <col min="5" max="6" width="2.88671875" style="99" customWidth="1"/>
    <col min="7" max="7" width="3.44140625" style="84" customWidth="1"/>
    <col min="8" max="8" width="6.109375" style="84" customWidth="1"/>
    <col min="9" max="9" width="4.44140625" style="84" customWidth="1"/>
    <col min="10" max="10" width="27.44140625" style="84" customWidth="1"/>
    <col min="11" max="11" width="8.88671875" style="84"/>
    <col min="12" max="12" width="12.88671875" style="84" bestFit="1" customWidth="1"/>
    <col min="13" max="256" width="8.88671875" style="84"/>
    <col min="257" max="257" width="51.44140625" style="84" customWidth="1"/>
    <col min="258" max="258" width="5" style="84" customWidth="1"/>
    <col min="259" max="259" width="3" style="84" customWidth="1"/>
    <col min="260" max="260" width="2.44140625" style="84" customWidth="1"/>
    <col min="261" max="262" width="2.88671875" style="84" customWidth="1"/>
    <col min="263" max="263" width="3.44140625" style="84" customWidth="1"/>
    <col min="264" max="264" width="6.109375" style="84" customWidth="1"/>
    <col min="265" max="265" width="4.44140625" style="84" customWidth="1"/>
    <col min="266" max="266" width="19.88671875" style="84" customWidth="1"/>
    <col min="267" max="267" width="8.88671875" style="84"/>
    <col min="268" max="268" width="12.88671875" style="84" bestFit="1" customWidth="1"/>
    <col min="269" max="512" width="8.88671875" style="84"/>
    <col min="513" max="513" width="51.44140625" style="84" customWidth="1"/>
    <col min="514" max="514" width="5" style="84" customWidth="1"/>
    <col min="515" max="515" width="3" style="84" customWidth="1"/>
    <col min="516" max="516" width="2.44140625" style="84" customWidth="1"/>
    <col min="517" max="518" width="2.88671875" style="84" customWidth="1"/>
    <col min="519" max="519" width="3.44140625" style="84" customWidth="1"/>
    <col min="520" max="520" width="6.109375" style="84" customWidth="1"/>
    <col min="521" max="521" width="4.44140625" style="84" customWidth="1"/>
    <col min="522" max="522" width="19.88671875" style="84" customWidth="1"/>
    <col min="523" max="523" width="8.88671875" style="84"/>
    <col min="524" max="524" width="12.88671875" style="84" bestFit="1" customWidth="1"/>
    <col min="525" max="768" width="8.88671875" style="84"/>
    <col min="769" max="769" width="51.44140625" style="84" customWidth="1"/>
    <col min="770" max="770" width="5" style="84" customWidth="1"/>
    <col min="771" max="771" width="3" style="84" customWidth="1"/>
    <col min="772" max="772" width="2.44140625" style="84" customWidth="1"/>
    <col min="773" max="774" width="2.88671875" style="84" customWidth="1"/>
    <col min="775" max="775" width="3.44140625" style="84" customWidth="1"/>
    <col min="776" max="776" width="6.109375" style="84" customWidth="1"/>
    <col min="777" max="777" width="4.44140625" style="84" customWidth="1"/>
    <col min="778" max="778" width="19.88671875" style="84" customWidth="1"/>
    <col min="779" max="779" width="8.88671875" style="84"/>
    <col min="780" max="780" width="12.88671875" style="84" bestFit="1" customWidth="1"/>
    <col min="781" max="1024" width="8.88671875" style="84"/>
    <col min="1025" max="1025" width="51.44140625" style="84" customWidth="1"/>
    <col min="1026" max="1026" width="5" style="84" customWidth="1"/>
    <col min="1027" max="1027" width="3" style="84" customWidth="1"/>
    <col min="1028" max="1028" width="2.44140625" style="84" customWidth="1"/>
    <col min="1029" max="1030" width="2.88671875" style="84" customWidth="1"/>
    <col min="1031" max="1031" width="3.44140625" style="84" customWidth="1"/>
    <col min="1032" max="1032" width="6.109375" style="84" customWidth="1"/>
    <col min="1033" max="1033" width="4.44140625" style="84" customWidth="1"/>
    <col min="1034" max="1034" width="19.88671875" style="84" customWidth="1"/>
    <col min="1035" max="1035" width="8.88671875" style="84"/>
    <col min="1036" max="1036" width="12.88671875" style="84" bestFit="1" customWidth="1"/>
    <col min="1037" max="1280" width="8.88671875" style="84"/>
    <col min="1281" max="1281" width="51.44140625" style="84" customWidth="1"/>
    <col min="1282" max="1282" width="5" style="84" customWidth="1"/>
    <col min="1283" max="1283" width="3" style="84" customWidth="1"/>
    <col min="1284" max="1284" width="2.44140625" style="84" customWidth="1"/>
    <col min="1285" max="1286" width="2.88671875" style="84" customWidth="1"/>
    <col min="1287" max="1287" width="3.44140625" style="84" customWidth="1"/>
    <col min="1288" max="1288" width="6.109375" style="84" customWidth="1"/>
    <col min="1289" max="1289" width="4.44140625" style="84" customWidth="1"/>
    <col min="1290" max="1290" width="19.88671875" style="84" customWidth="1"/>
    <col min="1291" max="1291" width="8.88671875" style="84"/>
    <col min="1292" max="1292" width="12.88671875" style="84" bestFit="1" customWidth="1"/>
    <col min="1293" max="1536" width="8.88671875" style="84"/>
    <col min="1537" max="1537" width="51.44140625" style="84" customWidth="1"/>
    <col min="1538" max="1538" width="5" style="84" customWidth="1"/>
    <col min="1539" max="1539" width="3" style="84" customWidth="1"/>
    <col min="1540" max="1540" width="2.44140625" style="84" customWidth="1"/>
    <col min="1541" max="1542" width="2.88671875" style="84" customWidth="1"/>
    <col min="1543" max="1543" width="3.44140625" style="84" customWidth="1"/>
    <col min="1544" max="1544" width="6.109375" style="84" customWidth="1"/>
    <col min="1545" max="1545" width="4.44140625" style="84" customWidth="1"/>
    <col min="1546" max="1546" width="19.88671875" style="84" customWidth="1"/>
    <col min="1547" max="1547" width="8.88671875" style="84"/>
    <col min="1548" max="1548" width="12.88671875" style="84" bestFit="1" customWidth="1"/>
    <col min="1549" max="1792" width="8.88671875" style="84"/>
    <col min="1793" max="1793" width="51.44140625" style="84" customWidth="1"/>
    <col min="1794" max="1794" width="5" style="84" customWidth="1"/>
    <col min="1795" max="1795" width="3" style="84" customWidth="1"/>
    <col min="1796" max="1796" width="2.44140625" style="84" customWidth="1"/>
    <col min="1797" max="1798" width="2.88671875" style="84" customWidth="1"/>
    <col min="1799" max="1799" width="3.44140625" style="84" customWidth="1"/>
    <col min="1800" max="1800" width="6.109375" style="84" customWidth="1"/>
    <col min="1801" max="1801" width="4.44140625" style="84" customWidth="1"/>
    <col min="1802" max="1802" width="19.88671875" style="84" customWidth="1"/>
    <col min="1803" max="1803" width="8.88671875" style="84"/>
    <col min="1804" max="1804" width="12.88671875" style="84" bestFit="1" customWidth="1"/>
    <col min="1805" max="2048" width="8.88671875" style="84"/>
    <col min="2049" max="2049" width="51.44140625" style="84" customWidth="1"/>
    <col min="2050" max="2050" width="5" style="84" customWidth="1"/>
    <col min="2051" max="2051" width="3" style="84" customWidth="1"/>
    <col min="2052" max="2052" width="2.44140625" style="84" customWidth="1"/>
    <col min="2053" max="2054" width="2.88671875" style="84" customWidth="1"/>
    <col min="2055" max="2055" width="3.44140625" style="84" customWidth="1"/>
    <col min="2056" max="2056" width="6.109375" style="84" customWidth="1"/>
    <col min="2057" max="2057" width="4.44140625" style="84" customWidth="1"/>
    <col min="2058" max="2058" width="19.88671875" style="84" customWidth="1"/>
    <col min="2059" max="2059" width="8.88671875" style="84"/>
    <col min="2060" max="2060" width="12.88671875" style="84" bestFit="1" customWidth="1"/>
    <col min="2061" max="2304" width="8.88671875" style="84"/>
    <col min="2305" max="2305" width="51.44140625" style="84" customWidth="1"/>
    <col min="2306" max="2306" width="5" style="84" customWidth="1"/>
    <col min="2307" max="2307" width="3" style="84" customWidth="1"/>
    <col min="2308" max="2308" width="2.44140625" style="84" customWidth="1"/>
    <col min="2309" max="2310" width="2.88671875" style="84" customWidth="1"/>
    <col min="2311" max="2311" width="3.44140625" style="84" customWidth="1"/>
    <col min="2312" max="2312" width="6.109375" style="84" customWidth="1"/>
    <col min="2313" max="2313" width="4.44140625" style="84" customWidth="1"/>
    <col min="2314" max="2314" width="19.88671875" style="84" customWidth="1"/>
    <col min="2315" max="2315" width="8.88671875" style="84"/>
    <col min="2316" max="2316" width="12.88671875" style="84" bestFit="1" customWidth="1"/>
    <col min="2317" max="2560" width="8.88671875" style="84"/>
    <col min="2561" max="2561" width="51.44140625" style="84" customWidth="1"/>
    <col min="2562" max="2562" width="5" style="84" customWidth="1"/>
    <col min="2563" max="2563" width="3" style="84" customWidth="1"/>
    <col min="2564" max="2564" width="2.44140625" style="84" customWidth="1"/>
    <col min="2565" max="2566" width="2.88671875" style="84" customWidth="1"/>
    <col min="2567" max="2567" width="3.44140625" style="84" customWidth="1"/>
    <col min="2568" max="2568" width="6.109375" style="84" customWidth="1"/>
    <col min="2569" max="2569" width="4.44140625" style="84" customWidth="1"/>
    <col min="2570" max="2570" width="19.88671875" style="84" customWidth="1"/>
    <col min="2571" max="2571" width="8.88671875" style="84"/>
    <col min="2572" max="2572" width="12.88671875" style="84" bestFit="1" customWidth="1"/>
    <col min="2573" max="2816" width="8.88671875" style="84"/>
    <col min="2817" max="2817" width="51.44140625" style="84" customWidth="1"/>
    <col min="2818" max="2818" width="5" style="84" customWidth="1"/>
    <col min="2819" max="2819" width="3" style="84" customWidth="1"/>
    <col min="2820" max="2820" width="2.44140625" style="84" customWidth="1"/>
    <col min="2821" max="2822" width="2.88671875" style="84" customWidth="1"/>
    <col min="2823" max="2823" width="3.44140625" style="84" customWidth="1"/>
    <col min="2824" max="2824" width="6.109375" style="84" customWidth="1"/>
    <col min="2825" max="2825" width="4.44140625" style="84" customWidth="1"/>
    <col min="2826" max="2826" width="19.88671875" style="84" customWidth="1"/>
    <col min="2827" max="2827" width="8.88671875" style="84"/>
    <col min="2828" max="2828" width="12.88671875" style="84" bestFit="1" customWidth="1"/>
    <col min="2829" max="3072" width="8.88671875" style="84"/>
    <col min="3073" max="3073" width="51.44140625" style="84" customWidth="1"/>
    <col min="3074" max="3074" width="5" style="84" customWidth="1"/>
    <col min="3075" max="3075" width="3" style="84" customWidth="1"/>
    <col min="3076" max="3076" width="2.44140625" style="84" customWidth="1"/>
    <col min="3077" max="3078" width="2.88671875" style="84" customWidth="1"/>
    <col min="3079" max="3079" width="3.44140625" style="84" customWidth="1"/>
    <col min="3080" max="3080" width="6.109375" style="84" customWidth="1"/>
    <col min="3081" max="3081" width="4.44140625" style="84" customWidth="1"/>
    <col min="3082" max="3082" width="19.88671875" style="84" customWidth="1"/>
    <col min="3083" max="3083" width="8.88671875" style="84"/>
    <col min="3084" max="3084" width="12.88671875" style="84" bestFit="1" customWidth="1"/>
    <col min="3085" max="3328" width="8.88671875" style="84"/>
    <col min="3329" max="3329" width="51.44140625" style="84" customWidth="1"/>
    <col min="3330" max="3330" width="5" style="84" customWidth="1"/>
    <col min="3331" max="3331" width="3" style="84" customWidth="1"/>
    <col min="3332" max="3332" width="2.44140625" style="84" customWidth="1"/>
    <col min="3333" max="3334" width="2.88671875" style="84" customWidth="1"/>
    <col min="3335" max="3335" width="3.44140625" style="84" customWidth="1"/>
    <col min="3336" max="3336" width="6.109375" style="84" customWidth="1"/>
    <col min="3337" max="3337" width="4.44140625" style="84" customWidth="1"/>
    <col min="3338" max="3338" width="19.88671875" style="84" customWidth="1"/>
    <col min="3339" max="3339" width="8.88671875" style="84"/>
    <col min="3340" max="3340" width="12.88671875" style="84" bestFit="1" customWidth="1"/>
    <col min="3341" max="3584" width="8.88671875" style="84"/>
    <col min="3585" max="3585" width="51.44140625" style="84" customWidth="1"/>
    <col min="3586" max="3586" width="5" style="84" customWidth="1"/>
    <col min="3587" max="3587" width="3" style="84" customWidth="1"/>
    <col min="3588" max="3588" width="2.44140625" style="84" customWidth="1"/>
    <col min="3589" max="3590" width="2.88671875" style="84" customWidth="1"/>
    <col min="3591" max="3591" width="3.44140625" style="84" customWidth="1"/>
    <col min="3592" max="3592" width="6.109375" style="84" customWidth="1"/>
    <col min="3593" max="3593" width="4.44140625" style="84" customWidth="1"/>
    <col min="3594" max="3594" width="19.88671875" style="84" customWidth="1"/>
    <col min="3595" max="3595" width="8.88671875" style="84"/>
    <col min="3596" max="3596" width="12.88671875" style="84" bestFit="1" customWidth="1"/>
    <col min="3597" max="3840" width="8.88671875" style="84"/>
    <col min="3841" max="3841" width="51.44140625" style="84" customWidth="1"/>
    <col min="3842" max="3842" width="5" style="84" customWidth="1"/>
    <col min="3843" max="3843" width="3" style="84" customWidth="1"/>
    <col min="3844" max="3844" width="2.44140625" style="84" customWidth="1"/>
    <col min="3845" max="3846" width="2.88671875" style="84" customWidth="1"/>
    <col min="3847" max="3847" width="3.44140625" style="84" customWidth="1"/>
    <col min="3848" max="3848" width="6.109375" style="84" customWidth="1"/>
    <col min="3849" max="3849" width="4.44140625" style="84" customWidth="1"/>
    <col min="3850" max="3850" width="19.88671875" style="84" customWidth="1"/>
    <col min="3851" max="3851" width="8.88671875" style="84"/>
    <col min="3852" max="3852" width="12.88671875" style="84" bestFit="1" customWidth="1"/>
    <col min="3853" max="4096" width="8.88671875" style="84"/>
    <col min="4097" max="4097" width="51.44140625" style="84" customWidth="1"/>
    <col min="4098" max="4098" width="5" style="84" customWidth="1"/>
    <col min="4099" max="4099" width="3" style="84" customWidth="1"/>
    <col min="4100" max="4100" width="2.44140625" style="84" customWidth="1"/>
    <col min="4101" max="4102" width="2.88671875" style="84" customWidth="1"/>
    <col min="4103" max="4103" width="3.44140625" style="84" customWidth="1"/>
    <col min="4104" max="4104" width="6.109375" style="84" customWidth="1"/>
    <col min="4105" max="4105" width="4.44140625" style="84" customWidth="1"/>
    <col min="4106" max="4106" width="19.88671875" style="84" customWidth="1"/>
    <col min="4107" max="4107" width="8.88671875" style="84"/>
    <col min="4108" max="4108" width="12.88671875" style="84" bestFit="1" customWidth="1"/>
    <col min="4109" max="4352" width="8.88671875" style="84"/>
    <col min="4353" max="4353" width="51.44140625" style="84" customWidth="1"/>
    <col min="4354" max="4354" width="5" style="84" customWidth="1"/>
    <col min="4355" max="4355" width="3" style="84" customWidth="1"/>
    <col min="4356" max="4356" width="2.44140625" style="84" customWidth="1"/>
    <col min="4357" max="4358" width="2.88671875" style="84" customWidth="1"/>
    <col min="4359" max="4359" width="3.44140625" style="84" customWidth="1"/>
    <col min="4360" max="4360" width="6.109375" style="84" customWidth="1"/>
    <col min="4361" max="4361" width="4.44140625" style="84" customWidth="1"/>
    <col min="4362" max="4362" width="19.88671875" style="84" customWidth="1"/>
    <col min="4363" max="4363" width="8.88671875" style="84"/>
    <col min="4364" max="4364" width="12.88671875" style="84" bestFit="1" customWidth="1"/>
    <col min="4365" max="4608" width="8.88671875" style="84"/>
    <col min="4609" max="4609" width="51.44140625" style="84" customWidth="1"/>
    <col min="4610" max="4610" width="5" style="84" customWidth="1"/>
    <col min="4611" max="4611" width="3" style="84" customWidth="1"/>
    <col min="4612" max="4612" width="2.44140625" style="84" customWidth="1"/>
    <col min="4613" max="4614" width="2.88671875" style="84" customWidth="1"/>
    <col min="4615" max="4615" width="3.44140625" style="84" customWidth="1"/>
    <col min="4616" max="4616" width="6.109375" style="84" customWidth="1"/>
    <col min="4617" max="4617" width="4.44140625" style="84" customWidth="1"/>
    <col min="4618" max="4618" width="19.88671875" style="84" customWidth="1"/>
    <col min="4619" max="4619" width="8.88671875" style="84"/>
    <col min="4620" max="4620" width="12.88671875" style="84" bestFit="1" customWidth="1"/>
    <col min="4621" max="4864" width="8.88671875" style="84"/>
    <col min="4865" max="4865" width="51.44140625" style="84" customWidth="1"/>
    <col min="4866" max="4866" width="5" style="84" customWidth="1"/>
    <col min="4867" max="4867" width="3" style="84" customWidth="1"/>
    <col min="4868" max="4868" width="2.44140625" style="84" customWidth="1"/>
    <col min="4869" max="4870" width="2.88671875" style="84" customWidth="1"/>
    <col min="4871" max="4871" width="3.44140625" style="84" customWidth="1"/>
    <col min="4872" max="4872" width="6.109375" style="84" customWidth="1"/>
    <col min="4873" max="4873" width="4.44140625" style="84" customWidth="1"/>
    <col min="4874" max="4874" width="19.88671875" style="84" customWidth="1"/>
    <col min="4875" max="4875" width="8.88671875" style="84"/>
    <col min="4876" max="4876" width="12.88671875" style="84" bestFit="1" customWidth="1"/>
    <col min="4877" max="5120" width="8.88671875" style="84"/>
    <col min="5121" max="5121" width="51.44140625" style="84" customWidth="1"/>
    <col min="5122" max="5122" width="5" style="84" customWidth="1"/>
    <col min="5123" max="5123" width="3" style="84" customWidth="1"/>
    <col min="5124" max="5124" width="2.44140625" style="84" customWidth="1"/>
    <col min="5125" max="5126" width="2.88671875" style="84" customWidth="1"/>
    <col min="5127" max="5127" width="3.44140625" style="84" customWidth="1"/>
    <col min="5128" max="5128" width="6.109375" style="84" customWidth="1"/>
    <col min="5129" max="5129" width="4.44140625" style="84" customWidth="1"/>
    <col min="5130" max="5130" width="19.88671875" style="84" customWidth="1"/>
    <col min="5131" max="5131" width="8.88671875" style="84"/>
    <col min="5132" max="5132" width="12.88671875" style="84" bestFit="1" customWidth="1"/>
    <col min="5133" max="5376" width="8.88671875" style="84"/>
    <col min="5377" max="5377" width="51.44140625" style="84" customWidth="1"/>
    <col min="5378" max="5378" width="5" style="84" customWidth="1"/>
    <col min="5379" max="5379" width="3" style="84" customWidth="1"/>
    <col min="5380" max="5380" width="2.44140625" style="84" customWidth="1"/>
    <col min="5381" max="5382" width="2.88671875" style="84" customWidth="1"/>
    <col min="5383" max="5383" width="3.44140625" style="84" customWidth="1"/>
    <col min="5384" max="5384" width="6.109375" style="84" customWidth="1"/>
    <col min="5385" max="5385" width="4.44140625" style="84" customWidth="1"/>
    <col min="5386" max="5386" width="19.88671875" style="84" customWidth="1"/>
    <col min="5387" max="5387" width="8.88671875" style="84"/>
    <col min="5388" max="5388" width="12.88671875" style="84" bestFit="1" customWidth="1"/>
    <col min="5389" max="5632" width="8.88671875" style="84"/>
    <col min="5633" max="5633" width="51.44140625" style="84" customWidth="1"/>
    <col min="5634" max="5634" width="5" style="84" customWidth="1"/>
    <col min="5635" max="5635" width="3" style="84" customWidth="1"/>
    <col min="5636" max="5636" width="2.44140625" style="84" customWidth="1"/>
    <col min="5637" max="5638" width="2.88671875" style="84" customWidth="1"/>
    <col min="5639" max="5639" width="3.44140625" style="84" customWidth="1"/>
    <col min="5640" max="5640" width="6.109375" style="84" customWidth="1"/>
    <col min="5641" max="5641" width="4.44140625" style="84" customWidth="1"/>
    <col min="5642" max="5642" width="19.88671875" style="84" customWidth="1"/>
    <col min="5643" max="5643" width="8.88671875" style="84"/>
    <col min="5644" max="5644" width="12.88671875" style="84" bestFit="1" customWidth="1"/>
    <col min="5645" max="5888" width="8.88671875" style="84"/>
    <col min="5889" max="5889" width="51.44140625" style="84" customWidth="1"/>
    <col min="5890" max="5890" width="5" style="84" customWidth="1"/>
    <col min="5891" max="5891" width="3" style="84" customWidth="1"/>
    <col min="5892" max="5892" width="2.44140625" style="84" customWidth="1"/>
    <col min="5893" max="5894" width="2.88671875" style="84" customWidth="1"/>
    <col min="5895" max="5895" width="3.44140625" style="84" customWidth="1"/>
    <col min="5896" max="5896" width="6.109375" style="84" customWidth="1"/>
    <col min="5897" max="5897" width="4.44140625" style="84" customWidth="1"/>
    <col min="5898" max="5898" width="19.88671875" style="84" customWidth="1"/>
    <col min="5899" max="5899" width="8.88671875" style="84"/>
    <col min="5900" max="5900" width="12.88671875" style="84" bestFit="1" customWidth="1"/>
    <col min="5901" max="6144" width="8.88671875" style="84"/>
    <col min="6145" max="6145" width="51.44140625" style="84" customWidth="1"/>
    <col min="6146" max="6146" width="5" style="84" customWidth="1"/>
    <col min="6147" max="6147" width="3" style="84" customWidth="1"/>
    <col min="6148" max="6148" width="2.44140625" style="84" customWidth="1"/>
    <col min="6149" max="6150" width="2.88671875" style="84" customWidth="1"/>
    <col min="6151" max="6151" width="3.44140625" style="84" customWidth="1"/>
    <col min="6152" max="6152" width="6.109375" style="84" customWidth="1"/>
    <col min="6153" max="6153" width="4.44140625" style="84" customWidth="1"/>
    <col min="6154" max="6154" width="19.88671875" style="84" customWidth="1"/>
    <col min="6155" max="6155" width="8.88671875" style="84"/>
    <col min="6156" max="6156" width="12.88671875" style="84" bestFit="1" customWidth="1"/>
    <col min="6157" max="6400" width="8.88671875" style="84"/>
    <col min="6401" max="6401" width="51.44140625" style="84" customWidth="1"/>
    <col min="6402" max="6402" width="5" style="84" customWidth="1"/>
    <col min="6403" max="6403" width="3" style="84" customWidth="1"/>
    <col min="6404" max="6404" width="2.44140625" style="84" customWidth="1"/>
    <col min="6405" max="6406" width="2.88671875" style="84" customWidth="1"/>
    <col min="6407" max="6407" width="3.44140625" style="84" customWidth="1"/>
    <col min="6408" max="6408" width="6.109375" style="84" customWidth="1"/>
    <col min="6409" max="6409" width="4.44140625" style="84" customWidth="1"/>
    <col min="6410" max="6410" width="19.88671875" style="84" customWidth="1"/>
    <col min="6411" max="6411" width="8.88671875" style="84"/>
    <col min="6412" max="6412" width="12.88671875" style="84" bestFit="1" customWidth="1"/>
    <col min="6413" max="6656" width="8.88671875" style="84"/>
    <col min="6657" max="6657" width="51.44140625" style="84" customWidth="1"/>
    <col min="6658" max="6658" width="5" style="84" customWidth="1"/>
    <col min="6659" max="6659" width="3" style="84" customWidth="1"/>
    <col min="6660" max="6660" width="2.44140625" style="84" customWidth="1"/>
    <col min="6661" max="6662" width="2.88671875" style="84" customWidth="1"/>
    <col min="6663" max="6663" width="3.44140625" style="84" customWidth="1"/>
    <col min="6664" max="6664" width="6.109375" style="84" customWidth="1"/>
    <col min="6665" max="6665" width="4.44140625" style="84" customWidth="1"/>
    <col min="6666" max="6666" width="19.88671875" style="84" customWidth="1"/>
    <col min="6667" max="6667" width="8.88671875" style="84"/>
    <col min="6668" max="6668" width="12.88671875" style="84" bestFit="1" customWidth="1"/>
    <col min="6669" max="6912" width="8.88671875" style="84"/>
    <col min="6913" max="6913" width="51.44140625" style="84" customWidth="1"/>
    <col min="6914" max="6914" width="5" style="84" customWidth="1"/>
    <col min="6915" max="6915" width="3" style="84" customWidth="1"/>
    <col min="6916" max="6916" width="2.44140625" style="84" customWidth="1"/>
    <col min="6917" max="6918" width="2.88671875" style="84" customWidth="1"/>
    <col min="6919" max="6919" width="3.44140625" style="84" customWidth="1"/>
    <col min="6920" max="6920" width="6.109375" style="84" customWidth="1"/>
    <col min="6921" max="6921" width="4.44140625" style="84" customWidth="1"/>
    <col min="6922" max="6922" width="19.88671875" style="84" customWidth="1"/>
    <col min="6923" max="6923" width="8.88671875" style="84"/>
    <col min="6924" max="6924" width="12.88671875" style="84" bestFit="1" customWidth="1"/>
    <col min="6925" max="7168" width="8.88671875" style="84"/>
    <col min="7169" max="7169" width="51.44140625" style="84" customWidth="1"/>
    <col min="7170" max="7170" width="5" style="84" customWidth="1"/>
    <col min="7171" max="7171" width="3" style="84" customWidth="1"/>
    <col min="7172" max="7172" width="2.44140625" style="84" customWidth="1"/>
    <col min="7173" max="7174" width="2.88671875" style="84" customWidth="1"/>
    <col min="7175" max="7175" width="3.44140625" style="84" customWidth="1"/>
    <col min="7176" max="7176" width="6.109375" style="84" customWidth="1"/>
    <col min="7177" max="7177" width="4.44140625" style="84" customWidth="1"/>
    <col min="7178" max="7178" width="19.88671875" style="84" customWidth="1"/>
    <col min="7179" max="7179" width="8.88671875" style="84"/>
    <col min="7180" max="7180" width="12.88671875" style="84" bestFit="1" customWidth="1"/>
    <col min="7181" max="7424" width="8.88671875" style="84"/>
    <col min="7425" max="7425" width="51.44140625" style="84" customWidth="1"/>
    <col min="7426" max="7426" width="5" style="84" customWidth="1"/>
    <col min="7427" max="7427" width="3" style="84" customWidth="1"/>
    <col min="7428" max="7428" width="2.44140625" style="84" customWidth="1"/>
    <col min="7429" max="7430" width="2.88671875" style="84" customWidth="1"/>
    <col min="7431" max="7431" width="3.44140625" style="84" customWidth="1"/>
    <col min="7432" max="7432" width="6.109375" style="84" customWidth="1"/>
    <col min="7433" max="7433" width="4.44140625" style="84" customWidth="1"/>
    <col min="7434" max="7434" width="19.88671875" style="84" customWidth="1"/>
    <col min="7435" max="7435" width="8.88671875" style="84"/>
    <col min="7436" max="7436" width="12.88671875" style="84" bestFit="1" customWidth="1"/>
    <col min="7437" max="7680" width="8.88671875" style="84"/>
    <col min="7681" max="7681" width="51.44140625" style="84" customWidth="1"/>
    <col min="7682" max="7682" width="5" style="84" customWidth="1"/>
    <col min="7683" max="7683" width="3" style="84" customWidth="1"/>
    <col min="7684" max="7684" width="2.44140625" style="84" customWidth="1"/>
    <col min="7685" max="7686" width="2.88671875" style="84" customWidth="1"/>
    <col min="7687" max="7687" width="3.44140625" style="84" customWidth="1"/>
    <col min="7688" max="7688" width="6.109375" style="84" customWidth="1"/>
    <col min="7689" max="7689" width="4.44140625" style="84" customWidth="1"/>
    <col min="7690" max="7690" width="19.88671875" style="84" customWidth="1"/>
    <col min="7691" max="7691" width="8.88671875" style="84"/>
    <col min="7692" max="7692" width="12.88671875" style="84" bestFit="1" customWidth="1"/>
    <col min="7693" max="7936" width="8.88671875" style="84"/>
    <col min="7937" max="7937" width="51.44140625" style="84" customWidth="1"/>
    <col min="7938" max="7938" width="5" style="84" customWidth="1"/>
    <col min="7939" max="7939" width="3" style="84" customWidth="1"/>
    <col min="7940" max="7940" width="2.44140625" style="84" customWidth="1"/>
    <col min="7941" max="7942" width="2.88671875" style="84" customWidth="1"/>
    <col min="7943" max="7943" width="3.44140625" style="84" customWidth="1"/>
    <col min="7944" max="7944" width="6.109375" style="84" customWidth="1"/>
    <col min="7945" max="7945" width="4.44140625" style="84" customWidth="1"/>
    <col min="7946" max="7946" width="19.88671875" style="84" customWidth="1"/>
    <col min="7947" max="7947" width="8.88671875" style="84"/>
    <col min="7948" max="7948" width="12.88671875" style="84" bestFit="1" customWidth="1"/>
    <col min="7949" max="8192" width="8.88671875" style="84"/>
    <col min="8193" max="8193" width="51.44140625" style="84" customWidth="1"/>
    <col min="8194" max="8194" width="5" style="84" customWidth="1"/>
    <col min="8195" max="8195" width="3" style="84" customWidth="1"/>
    <col min="8196" max="8196" width="2.44140625" style="84" customWidth="1"/>
    <col min="8197" max="8198" width="2.88671875" style="84" customWidth="1"/>
    <col min="8199" max="8199" width="3.44140625" style="84" customWidth="1"/>
    <col min="8200" max="8200" width="6.109375" style="84" customWidth="1"/>
    <col min="8201" max="8201" width="4.44140625" style="84" customWidth="1"/>
    <col min="8202" max="8202" width="19.88671875" style="84" customWidth="1"/>
    <col min="8203" max="8203" width="8.88671875" style="84"/>
    <col min="8204" max="8204" width="12.88671875" style="84" bestFit="1" customWidth="1"/>
    <col min="8205" max="8448" width="8.88671875" style="84"/>
    <col min="8449" max="8449" width="51.44140625" style="84" customWidth="1"/>
    <col min="8450" max="8450" width="5" style="84" customWidth="1"/>
    <col min="8451" max="8451" width="3" style="84" customWidth="1"/>
    <col min="8452" max="8452" width="2.44140625" style="84" customWidth="1"/>
    <col min="8453" max="8454" width="2.88671875" style="84" customWidth="1"/>
    <col min="8455" max="8455" width="3.44140625" style="84" customWidth="1"/>
    <col min="8456" max="8456" width="6.109375" style="84" customWidth="1"/>
    <col min="8457" max="8457" width="4.44140625" style="84" customWidth="1"/>
    <col min="8458" max="8458" width="19.88671875" style="84" customWidth="1"/>
    <col min="8459" max="8459" width="8.88671875" style="84"/>
    <col min="8460" max="8460" width="12.88671875" style="84" bestFit="1" customWidth="1"/>
    <col min="8461" max="8704" width="8.88671875" style="84"/>
    <col min="8705" max="8705" width="51.44140625" style="84" customWidth="1"/>
    <col min="8706" max="8706" width="5" style="84" customWidth="1"/>
    <col min="8707" max="8707" width="3" style="84" customWidth="1"/>
    <col min="8708" max="8708" width="2.44140625" style="84" customWidth="1"/>
    <col min="8709" max="8710" width="2.88671875" style="84" customWidth="1"/>
    <col min="8711" max="8711" width="3.44140625" style="84" customWidth="1"/>
    <col min="8712" max="8712" width="6.109375" style="84" customWidth="1"/>
    <col min="8713" max="8713" width="4.44140625" style="84" customWidth="1"/>
    <col min="8714" max="8714" width="19.88671875" style="84" customWidth="1"/>
    <col min="8715" max="8715" width="8.88671875" style="84"/>
    <col min="8716" max="8716" width="12.88671875" style="84" bestFit="1" customWidth="1"/>
    <col min="8717" max="8960" width="8.88671875" style="84"/>
    <col min="8961" max="8961" width="51.44140625" style="84" customWidth="1"/>
    <col min="8962" max="8962" width="5" style="84" customWidth="1"/>
    <col min="8963" max="8963" width="3" style="84" customWidth="1"/>
    <col min="8964" max="8964" width="2.44140625" style="84" customWidth="1"/>
    <col min="8965" max="8966" width="2.88671875" style="84" customWidth="1"/>
    <col min="8967" max="8967" width="3.44140625" style="84" customWidth="1"/>
    <col min="8968" max="8968" width="6.109375" style="84" customWidth="1"/>
    <col min="8969" max="8969" width="4.44140625" style="84" customWidth="1"/>
    <col min="8970" max="8970" width="19.88671875" style="84" customWidth="1"/>
    <col min="8971" max="8971" width="8.88671875" style="84"/>
    <col min="8972" max="8972" width="12.88671875" style="84" bestFit="1" customWidth="1"/>
    <col min="8973" max="9216" width="8.88671875" style="84"/>
    <col min="9217" max="9217" width="51.44140625" style="84" customWidth="1"/>
    <col min="9218" max="9218" width="5" style="84" customWidth="1"/>
    <col min="9219" max="9219" width="3" style="84" customWidth="1"/>
    <col min="9220" max="9220" width="2.44140625" style="84" customWidth="1"/>
    <col min="9221" max="9222" width="2.88671875" style="84" customWidth="1"/>
    <col min="9223" max="9223" width="3.44140625" style="84" customWidth="1"/>
    <col min="9224" max="9224" width="6.109375" style="84" customWidth="1"/>
    <col min="9225" max="9225" width="4.44140625" style="84" customWidth="1"/>
    <col min="9226" max="9226" width="19.88671875" style="84" customWidth="1"/>
    <col min="9227" max="9227" width="8.88671875" style="84"/>
    <col min="9228" max="9228" width="12.88671875" style="84" bestFit="1" customWidth="1"/>
    <col min="9229" max="9472" width="8.88671875" style="84"/>
    <col min="9473" max="9473" width="51.44140625" style="84" customWidth="1"/>
    <col min="9474" max="9474" width="5" style="84" customWidth="1"/>
    <col min="9475" max="9475" width="3" style="84" customWidth="1"/>
    <col min="9476" max="9476" width="2.44140625" style="84" customWidth="1"/>
    <col min="9477" max="9478" width="2.88671875" style="84" customWidth="1"/>
    <col min="9479" max="9479" width="3.44140625" style="84" customWidth="1"/>
    <col min="9480" max="9480" width="6.109375" style="84" customWidth="1"/>
    <col min="9481" max="9481" width="4.44140625" style="84" customWidth="1"/>
    <col min="9482" max="9482" width="19.88671875" style="84" customWidth="1"/>
    <col min="9483" max="9483" width="8.88671875" style="84"/>
    <col min="9484" max="9484" width="12.88671875" style="84" bestFit="1" customWidth="1"/>
    <col min="9485" max="9728" width="8.88671875" style="84"/>
    <col min="9729" max="9729" width="51.44140625" style="84" customWidth="1"/>
    <col min="9730" max="9730" width="5" style="84" customWidth="1"/>
    <col min="9731" max="9731" width="3" style="84" customWidth="1"/>
    <col min="9732" max="9732" width="2.44140625" style="84" customWidth="1"/>
    <col min="9733" max="9734" width="2.88671875" style="84" customWidth="1"/>
    <col min="9735" max="9735" width="3.44140625" style="84" customWidth="1"/>
    <col min="9736" max="9736" width="6.109375" style="84" customWidth="1"/>
    <col min="9737" max="9737" width="4.44140625" style="84" customWidth="1"/>
    <col min="9738" max="9738" width="19.88671875" style="84" customWidth="1"/>
    <col min="9739" max="9739" width="8.88671875" style="84"/>
    <col min="9740" max="9740" width="12.88671875" style="84" bestFit="1" customWidth="1"/>
    <col min="9741" max="9984" width="8.88671875" style="84"/>
    <col min="9985" max="9985" width="51.44140625" style="84" customWidth="1"/>
    <col min="9986" max="9986" width="5" style="84" customWidth="1"/>
    <col min="9987" max="9987" width="3" style="84" customWidth="1"/>
    <col min="9988" max="9988" width="2.44140625" style="84" customWidth="1"/>
    <col min="9989" max="9990" width="2.88671875" style="84" customWidth="1"/>
    <col min="9991" max="9991" width="3.44140625" style="84" customWidth="1"/>
    <col min="9992" max="9992" width="6.109375" style="84" customWidth="1"/>
    <col min="9993" max="9993" width="4.44140625" style="84" customWidth="1"/>
    <col min="9994" max="9994" width="19.88671875" style="84" customWidth="1"/>
    <col min="9995" max="9995" width="8.88671875" style="84"/>
    <col min="9996" max="9996" width="12.88671875" style="84" bestFit="1" customWidth="1"/>
    <col min="9997" max="10240" width="8.88671875" style="84"/>
    <col min="10241" max="10241" width="51.44140625" style="84" customWidth="1"/>
    <col min="10242" max="10242" width="5" style="84" customWidth="1"/>
    <col min="10243" max="10243" width="3" style="84" customWidth="1"/>
    <col min="10244" max="10244" width="2.44140625" style="84" customWidth="1"/>
    <col min="10245" max="10246" width="2.88671875" style="84" customWidth="1"/>
    <col min="10247" max="10247" width="3.44140625" style="84" customWidth="1"/>
    <col min="10248" max="10248" width="6.109375" style="84" customWidth="1"/>
    <col min="10249" max="10249" width="4.44140625" style="84" customWidth="1"/>
    <col min="10250" max="10250" width="19.88671875" style="84" customWidth="1"/>
    <col min="10251" max="10251" width="8.88671875" style="84"/>
    <col min="10252" max="10252" width="12.88671875" style="84" bestFit="1" customWidth="1"/>
    <col min="10253" max="10496" width="8.88671875" style="84"/>
    <col min="10497" max="10497" width="51.44140625" style="84" customWidth="1"/>
    <col min="10498" max="10498" width="5" style="84" customWidth="1"/>
    <col min="10499" max="10499" width="3" style="84" customWidth="1"/>
    <col min="10500" max="10500" width="2.44140625" style="84" customWidth="1"/>
    <col min="10501" max="10502" width="2.88671875" style="84" customWidth="1"/>
    <col min="10503" max="10503" width="3.44140625" style="84" customWidth="1"/>
    <col min="10504" max="10504" width="6.109375" style="84" customWidth="1"/>
    <col min="10505" max="10505" width="4.44140625" style="84" customWidth="1"/>
    <col min="10506" max="10506" width="19.88671875" style="84" customWidth="1"/>
    <col min="10507" max="10507" width="8.88671875" style="84"/>
    <col min="10508" max="10508" width="12.88671875" style="84" bestFit="1" customWidth="1"/>
    <col min="10509" max="10752" width="8.88671875" style="84"/>
    <col min="10753" max="10753" width="51.44140625" style="84" customWidth="1"/>
    <col min="10754" max="10754" width="5" style="84" customWidth="1"/>
    <col min="10755" max="10755" width="3" style="84" customWidth="1"/>
    <col min="10756" max="10756" width="2.44140625" style="84" customWidth="1"/>
    <col min="10757" max="10758" width="2.88671875" style="84" customWidth="1"/>
    <col min="10759" max="10759" width="3.44140625" style="84" customWidth="1"/>
    <col min="10760" max="10760" width="6.109375" style="84" customWidth="1"/>
    <col min="10761" max="10761" width="4.44140625" style="84" customWidth="1"/>
    <col min="10762" max="10762" width="19.88671875" style="84" customWidth="1"/>
    <col min="10763" max="10763" width="8.88671875" style="84"/>
    <col min="10764" max="10764" width="12.88671875" style="84" bestFit="1" customWidth="1"/>
    <col min="10765" max="11008" width="8.88671875" style="84"/>
    <col min="11009" max="11009" width="51.44140625" style="84" customWidth="1"/>
    <col min="11010" max="11010" width="5" style="84" customWidth="1"/>
    <col min="11011" max="11011" width="3" style="84" customWidth="1"/>
    <col min="11012" max="11012" width="2.44140625" style="84" customWidth="1"/>
    <col min="11013" max="11014" width="2.88671875" style="84" customWidth="1"/>
    <col min="11015" max="11015" width="3.44140625" style="84" customWidth="1"/>
    <col min="11016" max="11016" width="6.109375" style="84" customWidth="1"/>
    <col min="11017" max="11017" width="4.44140625" style="84" customWidth="1"/>
    <col min="11018" max="11018" width="19.88671875" style="84" customWidth="1"/>
    <col min="11019" max="11019" width="8.88671875" style="84"/>
    <col min="11020" max="11020" width="12.88671875" style="84" bestFit="1" customWidth="1"/>
    <col min="11021" max="11264" width="8.88671875" style="84"/>
    <col min="11265" max="11265" width="51.44140625" style="84" customWidth="1"/>
    <col min="11266" max="11266" width="5" style="84" customWidth="1"/>
    <col min="11267" max="11267" width="3" style="84" customWidth="1"/>
    <col min="11268" max="11268" width="2.44140625" style="84" customWidth="1"/>
    <col min="11269" max="11270" width="2.88671875" style="84" customWidth="1"/>
    <col min="11271" max="11271" width="3.44140625" style="84" customWidth="1"/>
    <col min="11272" max="11272" width="6.109375" style="84" customWidth="1"/>
    <col min="11273" max="11273" width="4.44140625" style="84" customWidth="1"/>
    <col min="11274" max="11274" width="19.88671875" style="84" customWidth="1"/>
    <col min="11275" max="11275" width="8.88671875" style="84"/>
    <col min="11276" max="11276" width="12.88671875" style="84" bestFit="1" customWidth="1"/>
    <col min="11277" max="11520" width="8.88671875" style="84"/>
    <col min="11521" max="11521" width="51.44140625" style="84" customWidth="1"/>
    <col min="11522" max="11522" width="5" style="84" customWidth="1"/>
    <col min="11523" max="11523" width="3" style="84" customWidth="1"/>
    <col min="11524" max="11524" width="2.44140625" style="84" customWidth="1"/>
    <col min="11525" max="11526" width="2.88671875" style="84" customWidth="1"/>
    <col min="11527" max="11527" width="3.44140625" style="84" customWidth="1"/>
    <col min="11528" max="11528" width="6.109375" style="84" customWidth="1"/>
    <col min="11529" max="11529" width="4.44140625" style="84" customWidth="1"/>
    <col min="11530" max="11530" width="19.88671875" style="84" customWidth="1"/>
    <col min="11531" max="11531" width="8.88671875" style="84"/>
    <col min="11532" max="11532" width="12.88671875" style="84" bestFit="1" customWidth="1"/>
    <col min="11533" max="11776" width="8.88671875" style="84"/>
    <col min="11777" max="11777" width="51.44140625" style="84" customWidth="1"/>
    <col min="11778" max="11778" width="5" style="84" customWidth="1"/>
    <col min="11779" max="11779" width="3" style="84" customWidth="1"/>
    <col min="11780" max="11780" width="2.44140625" style="84" customWidth="1"/>
    <col min="11781" max="11782" width="2.88671875" style="84" customWidth="1"/>
    <col min="11783" max="11783" width="3.44140625" style="84" customWidth="1"/>
    <col min="11784" max="11784" width="6.109375" style="84" customWidth="1"/>
    <col min="11785" max="11785" width="4.44140625" style="84" customWidth="1"/>
    <col min="11786" max="11786" width="19.88671875" style="84" customWidth="1"/>
    <col min="11787" max="11787" width="8.88671875" style="84"/>
    <col min="11788" max="11788" width="12.88671875" style="84" bestFit="1" customWidth="1"/>
    <col min="11789" max="12032" width="8.88671875" style="84"/>
    <col min="12033" max="12033" width="51.44140625" style="84" customWidth="1"/>
    <col min="12034" max="12034" width="5" style="84" customWidth="1"/>
    <col min="12035" max="12035" width="3" style="84" customWidth="1"/>
    <col min="12036" max="12036" width="2.44140625" style="84" customWidth="1"/>
    <col min="12037" max="12038" width="2.88671875" style="84" customWidth="1"/>
    <col min="12039" max="12039" width="3.44140625" style="84" customWidth="1"/>
    <col min="12040" max="12040" width="6.109375" style="84" customWidth="1"/>
    <col min="12041" max="12041" width="4.44140625" style="84" customWidth="1"/>
    <col min="12042" max="12042" width="19.88671875" style="84" customWidth="1"/>
    <col min="12043" max="12043" width="8.88671875" style="84"/>
    <col min="12044" max="12044" width="12.88671875" style="84" bestFit="1" customWidth="1"/>
    <col min="12045" max="12288" width="8.88671875" style="84"/>
    <col min="12289" max="12289" width="51.44140625" style="84" customWidth="1"/>
    <col min="12290" max="12290" width="5" style="84" customWidth="1"/>
    <col min="12291" max="12291" width="3" style="84" customWidth="1"/>
    <col min="12292" max="12292" width="2.44140625" style="84" customWidth="1"/>
    <col min="12293" max="12294" width="2.88671875" style="84" customWidth="1"/>
    <col min="12295" max="12295" width="3.44140625" style="84" customWidth="1"/>
    <col min="12296" max="12296" width="6.109375" style="84" customWidth="1"/>
    <col min="12297" max="12297" width="4.44140625" style="84" customWidth="1"/>
    <col min="12298" max="12298" width="19.88671875" style="84" customWidth="1"/>
    <col min="12299" max="12299" width="8.88671875" style="84"/>
    <col min="12300" max="12300" width="12.88671875" style="84" bestFit="1" customWidth="1"/>
    <col min="12301" max="12544" width="8.88671875" style="84"/>
    <col min="12545" max="12545" width="51.44140625" style="84" customWidth="1"/>
    <col min="12546" max="12546" width="5" style="84" customWidth="1"/>
    <col min="12547" max="12547" width="3" style="84" customWidth="1"/>
    <col min="12548" max="12548" width="2.44140625" style="84" customWidth="1"/>
    <col min="12549" max="12550" width="2.88671875" style="84" customWidth="1"/>
    <col min="12551" max="12551" width="3.44140625" style="84" customWidth="1"/>
    <col min="12552" max="12552" width="6.109375" style="84" customWidth="1"/>
    <col min="12553" max="12553" width="4.44140625" style="84" customWidth="1"/>
    <col min="12554" max="12554" width="19.88671875" style="84" customWidth="1"/>
    <col min="12555" max="12555" width="8.88671875" style="84"/>
    <col min="12556" max="12556" width="12.88671875" style="84" bestFit="1" customWidth="1"/>
    <col min="12557" max="12800" width="8.88671875" style="84"/>
    <col min="12801" max="12801" width="51.44140625" style="84" customWidth="1"/>
    <col min="12802" max="12802" width="5" style="84" customWidth="1"/>
    <col min="12803" max="12803" width="3" style="84" customWidth="1"/>
    <col min="12804" max="12804" width="2.44140625" style="84" customWidth="1"/>
    <col min="12805" max="12806" width="2.88671875" style="84" customWidth="1"/>
    <col min="12807" max="12807" width="3.44140625" style="84" customWidth="1"/>
    <col min="12808" max="12808" width="6.109375" style="84" customWidth="1"/>
    <col min="12809" max="12809" width="4.44140625" style="84" customWidth="1"/>
    <col min="12810" max="12810" width="19.88671875" style="84" customWidth="1"/>
    <col min="12811" max="12811" width="8.88671875" style="84"/>
    <col min="12812" max="12812" width="12.88671875" style="84" bestFit="1" customWidth="1"/>
    <col min="12813" max="13056" width="8.88671875" style="84"/>
    <col min="13057" max="13057" width="51.44140625" style="84" customWidth="1"/>
    <col min="13058" max="13058" width="5" style="84" customWidth="1"/>
    <col min="13059" max="13059" width="3" style="84" customWidth="1"/>
    <col min="13060" max="13060" width="2.44140625" style="84" customWidth="1"/>
    <col min="13061" max="13062" width="2.88671875" style="84" customWidth="1"/>
    <col min="13063" max="13063" width="3.44140625" style="84" customWidth="1"/>
    <col min="13064" max="13064" width="6.109375" style="84" customWidth="1"/>
    <col min="13065" max="13065" width="4.44140625" style="84" customWidth="1"/>
    <col min="13066" max="13066" width="19.88671875" style="84" customWidth="1"/>
    <col min="13067" max="13067" width="8.88671875" style="84"/>
    <col min="13068" max="13068" width="12.88671875" style="84" bestFit="1" customWidth="1"/>
    <col min="13069" max="13312" width="8.88671875" style="84"/>
    <col min="13313" max="13313" width="51.44140625" style="84" customWidth="1"/>
    <col min="13314" max="13314" width="5" style="84" customWidth="1"/>
    <col min="13315" max="13315" width="3" style="84" customWidth="1"/>
    <col min="13316" max="13316" width="2.44140625" style="84" customWidth="1"/>
    <col min="13317" max="13318" width="2.88671875" style="84" customWidth="1"/>
    <col min="13319" max="13319" width="3.44140625" style="84" customWidth="1"/>
    <col min="13320" max="13320" width="6.109375" style="84" customWidth="1"/>
    <col min="13321" max="13321" width="4.44140625" style="84" customWidth="1"/>
    <col min="13322" max="13322" width="19.88671875" style="84" customWidth="1"/>
    <col min="13323" max="13323" width="8.88671875" style="84"/>
    <col min="13324" max="13324" width="12.88671875" style="84" bestFit="1" customWidth="1"/>
    <col min="13325" max="13568" width="8.88671875" style="84"/>
    <col min="13569" max="13569" width="51.44140625" style="84" customWidth="1"/>
    <col min="13570" max="13570" width="5" style="84" customWidth="1"/>
    <col min="13571" max="13571" width="3" style="84" customWidth="1"/>
    <col min="13572" max="13572" width="2.44140625" style="84" customWidth="1"/>
    <col min="13573" max="13574" width="2.88671875" style="84" customWidth="1"/>
    <col min="13575" max="13575" width="3.44140625" style="84" customWidth="1"/>
    <col min="13576" max="13576" width="6.109375" style="84" customWidth="1"/>
    <col min="13577" max="13577" width="4.44140625" style="84" customWidth="1"/>
    <col min="13578" max="13578" width="19.88671875" style="84" customWidth="1"/>
    <col min="13579" max="13579" width="8.88671875" style="84"/>
    <col min="13580" max="13580" width="12.88671875" style="84" bestFit="1" customWidth="1"/>
    <col min="13581" max="13824" width="8.88671875" style="84"/>
    <col min="13825" max="13825" width="51.44140625" style="84" customWidth="1"/>
    <col min="13826" max="13826" width="5" style="84" customWidth="1"/>
    <col min="13827" max="13827" width="3" style="84" customWidth="1"/>
    <col min="13828" max="13828" width="2.44140625" style="84" customWidth="1"/>
    <col min="13829" max="13830" width="2.88671875" style="84" customWidth="1"/>
    <col min="13831" max="13831" width="3.44140625" style="84" customWidth="1"/>
    <col min="13832" max="13832" width="6.109375" style="84" customWidth="1"/>
    <col min="13833" max="13833" width="4.44140625" style="84" customWidth="1"/>
    <col min="13834" max="13834" width="19.88671875" style="84" customWidth="1"/>
    <col min="13835" max="13835" width="8.88671875" style="84"/>
    <col min="13836" max="13836" width="12.88671875" style="84" bestFit="1" customWidth="1"/>
    <col min="13837" max="14080" width="8.88671875" style="84"/>
    <col min="14081" max="14081" width="51.44140625" style="84" customWidth="1"/>
    <col min="14082" max="14082" width="5" style="84" customWidth="1"/>
    <col min="14083" max="14083" width="3" style="84" customWidth="1"/>
    <col min="14084" max="14084" width="2.44140625" style="84" customWidth="1"/>
    <col min="14085" max="14086" width="2.88671875" style="84" customWidth="1"/>
    <col min="14087" max="14087" width="3.44140625" style="84" customWidth="1"/>
    <col min="14088" max="14088" width="6.109375" style="84" customWidth="1"/>
    <col min="14089" max="14089" width="4.44140625" style="84" customWidth="1"/>
    <col min="14090" max="14090" width="19.88671875" style="84" customWidth="1"/>
    <col min="14091" max="14091" width="8.88671875" style="84"/>
    <col min="14092" max="14092" width="12.88671875" style="84" bestFit="1" customWidth="1"/>
    <col min="14093" max="14336" width="8.88671875" style="84"/>
    <col min="14337" max="14337" width="51.44140625" style="84" customWidth="1"/>
    <col min="14338" max="14338" width="5" style="84" customWidth="1"/>
    <col min="14339" max="14339" width="3" style="84" customWidth="1"/>
    <col min="14340" max="14340" width="2.44140625" style="84" customWidth="1"/>
    <col min="14341" max="14342" width="2.88671875" style="84" customWidth="1"/>
    <col min="14343" max="14343" width="3.44140625" style="84" customWidth="1"/>
    <col min="14344" max="14344" width="6.109375" style="84" customWidth="1"/>
    <col min="14345" max="14345" width="4.44140625" style="84" customWidth="1"/>
    <col min="14346" max="14346" width="19.88671875" style="84" customWidth="1"/>
    <col min="14347" max="14347" width="8.88671875" style="84"/>
    <col min="14348" max="14348" width="12.88671875" style="84" bestFit="1" customWidth="1"/>
    <col min="14349" max="14592" width="8.88671875" style="84"/>
    <col min="14593" max="14593" width="51.44140625" style="84" customWidth="1"/>
    <col min="14594" max="14594" width="5" style="84" customWidth="1"/>
    <col min="14595" max="14595" width="3" style="84" customWidth="1"/>
    <col min="14596" max="14596" width="2.44140625" style="84" customWidth="1"/>
    <col min="14597" max="14598" width="2.88671875" style="84" customWidth="1"/>
    <col min="14599" max="14599" width="3.44140625" style="84" customWidth="1"/>
    <col min="14600" max="14600" width="6.109375" style="84" customWidth="1"/>
    <col min="14601" max="14601" width="4.44140625" style="84" customWidth="1"/>
    <col min="14602" max="14602" width="19.88671875" style="84" customWidth="1"/>
    <col min="14603" max="14603" width="8.88671875" style="84"/>
    <col min="14604" max="14604" width="12.88671875" style="84" bestFit="1" customWidth="1"/>
    <col min="14605" max="14848" width="8.88671875" style="84"/>
    <col min="14849" max="14849" width="51.44140625" style="84" customWidth="1"/>
    <col min="14850" max="14850" width="5" style="84" customWidth="1"/>
    <col min="14851" max="14851" width="3" style="84" customWidth="1"/>
    <col min="14852" max="14852" width="2.44140625" style="84" customWidth="1"/>
    <col min="14853" max="14854" width="2.88671875" style="84" customWidth="1"/>
    <col min="14855" max="14855" width="3.44140625" style="84" customWidth="1"/>
    <col min="14856" max="14856" width="6.109375" style="84" customWidth="1"/>
    <col min="14857" max="14857" width="4.44140625" style="84" customWidth="1"/>
    <col min="14858" max="14858" width="19.88671875" style="84" customWidth="1"/>
    <col min="14859" max="14859" width="8.88671875" style="84"/>
    <col min="14860" max="14860" width="12.88671875" style="84" bestFit="1" customWidth="1"/>
    <col min="14861" max="15104" width="8.88671875" style="84"/>
    <col min="15105" max="15105" width="51.44140625" style="84" customWidth="1"/>
    <col min="15106" max="15106" width="5" style="84" customWidth="1"/>
    <col min="15107" max="15107" width="3" style="84" customWidth="1"/>
    <col min="15108" max="15108" width="2.44140625" style="84" customWidth="1"/>
    <col min="15109" max="15110" width="2.88671875" style="84" customWidth="1"/>
    <col min="15111" max="15111" width="3.44140625" style="84" customWidth="1"/>
    <col min="15112" max="15112" width="6.109375" style="84" customWidth="1"/>
    <col min="15113" max="15113" width="4.44140625" style="84" customWidth="1"/>
    <col min="15114" max="15114" width="19.88671875" style="84" customWidth="1"/>
    <col min="15115" max="15115" width="8.88671875" style="84"/>
    <col min="15116" max="15116" width="12.88671875" style="84" bestFit="1" customWidth="1"/>
    <col min="15117" max="15360" width="8.88671875" style="84"/>
    <col min="15361" max="15361" width="51.44140625" style="84" customWidth="1"/>
    <col min="15362" max="15362" width="5" style="84" customWidth="1"/>
    <col min="15363" max="15363" width="3" style="84" customWidth="1"/>
    <col min="15364" max="15364" width="2.44140625" style="84" customWidth="1"/>
    <col min="15365" max="15366" width="2.88671875" style="84" customWidth="1"/>
    <col min="15367" max="15367" width="3.44140625" style="84" customWidth="1"/>
    <col min="15368" max="15368" width="6.109375" style="84" customWidth="1"/>
    <col min="15369" max="15369" width="4.44140625" style="84" customWidth="1"/>
    <col min="15370" max="15370" width="19.88671875" style="84" customWidth="1"/>
    <col min="15371" max="15371" width="8.88671875" style="84"/>
    <col min="15372" max="15372" width="12.88671875" style="84" bestFit="1" customWidth="1"/>
    <col min="15373" max="15616" width="8.88671875" style="84"/>
    <col min="15617" max="15617" width="51.44140625" style="84" customWidth="1"/>
    <col min="15618" max="15618" width="5" style="84" customWidth="1"/>
    <col min="15619" max="15619" width="3" style="84" customWidth="1"/>
    <col min="15620" max="15620" width="2.44140625" style="84" customWidth="1"/>
    <col min="15621" max="15622" width="2.88671875" style="84" customWidth="1"/>
    <col min="15623" max="15623" width="3.44140625" style="84" customWidth="1"/>
    <col min="15624" max="15624" width="6.109375" style="84" customWidth="1"/>
    <col min="15625" max="15625" width="4.44140625" style="84" customWidth="1"/>
    <col min="15626" max="15626" width="19.88671875" style="84" customWidth="1"/>
    <col min="15627" max="15627" width="8.88671875" style="84"/>
    <col min="15628" max="15628" width="12.88671875" style="84" bestFit="1" customWidth="1"/>
    <col min="15629" max="15872" width="8.88671875" style="84"/>
    <col min="15873" max="15873" width="51.44140625" style="84" customWidth="1"/>
    <col min="15874" max="15874" width="5" style="84" customWidth="1"/>
    <col min="15875" max="15875" width="3" style="84" customWidth="1"/>
    <col min="15876" max="15876" width="2.44140625" style="84" customWidth="1"/>
    <col min="15877" max="15878" width="2.88671875" style="84" customWidth="1"/>
    <col min="15879" max="15879" width="3.44140625" style="84" customWidth="1"/>
    <col min="15880" max="15880" width="6.109375" style="84" customWidth="1"/>
    <col min="15881" max="15881" width="4.44140625" style="84" customWidth="1"/>
    <col min="15882" max="15882" width="19.88671875" style="84" customWidth="1"/>
    <col min="15883" max="15883" width="8.88671875" style="84"/>
    <col min="15884" max="15884" width="12.88671875" style="84" bestFit="1" customWidth="1"/>
    <col min="15885" max="16128" width="8.88671875" style="84"/>
    <col min="16129" max="16129" width="51.44140625" style="84" customWidth="1"/>
    <col min="16130" max="16130" width="5" style="84" customWidth="1"/>
    <col min="16131" max="16131" width="3" style="84" customWidth="1"/>
    <col min="16132" max="16132" width="2.44140625" style="84" customWidth="1"/>
    <col min="16133" max="16134" width="2.88671875" style="84" customWidth="1"/>
    <col min="16135" max="16135" width="3.44140625" style="84" customWidth="1"/>
    <col min="16136" max="16136" width="6.109375" style="84" customWidth="1"/>
    <col min="16137" max="16137" width="4.44140625" style="84" customWidth="1"/>
    <col min="16138" max="16138" width="19.88671875" style="84" customWidth="1"/>
    <col min="16139" max="16139" width="8.88671875" style="84"/>
    <col min="16140" max="16140" width="12.88671875" style="84" bestFit="1" customWidth="1"/>
    <col min="16141" max="16384" width="8.88671875" style="84"/>
  </cols>
  <sheetData>
    <row r="2" spans="1:16" ht="15" customHeight="1" x14ac:dyDescent="0.3">
      <c r="A2" s="83"/>
      <c r="B2" s="133" t="s">
        <v>361</v>
      </c>
      <c r="C2" s="133"/>
      <c r="D2" s="133"/>
      <c r="E2" s="133"/>
      <c r="F2" s="133"/>
      <c r="G2" s="133"/>
      <c r="H2" s="133"/>
      <c r="I2" s="133"/>
      <c r="J2" s="134"/>
    </row>
    <row r="3" spans="1:16" x14ac:dyDescent="0.3">
      <c r="A3" s="134" t="s">
        <v>358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6" ht="15" customHeight="1" x14ac:dyDescent="0.3">
      <c r="A4" s="133" t="s">
        <v>360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6" ht="15" customHeight="1" x14ac:dyDescent="0.3">
      <c r="A5" s="133" t="s">
        <v>362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6" x14ac:dyDescent="0.3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6" ht="15.75" customHeight="1" x14ac:dyDescent="0.3">
      <c r="A7" s="131" t="s">
        <v>363</v>
      </c>
      <c r="B7" s="132"/>
      <c r="C7" s="132"/>
      <c r="D7" s="132"/>
      <c r="E7" s="132"/>
      <c r="F7" s="132"/>
      <c r="G7" s="132"/>
      <c r="H7" s="132"/>
      <c r="I7" s="132"/>
      <c r="J7" s="132"/>
      <c r="K7" s="85"/>
      <c r="L7" s="85"/>
      <c r="M7" s="85"/>
      <c r="N7" s="85"/>
      <c r="O7" s="85"/>
      <c r="P7" s="85"/>
    </row>
    <row r="8" spans="1:16" ht="16.8" thickBot="1" x14ac:dyDescent="0.4">
      <c r="A8" s="139"/>
      <c r="B8" s="139"/>
      <c r="C8" s="139"/>
      <c r="D8" s="139"/>
      <c r="E8" s="139"/>
      <c r="F8" s="139"/>
      <c r="G8" s="139"/>
      <c r="H8" s="139"/>
      <c r="I8" s="139"/>
      <c r="J8" s="86" t="s">
        <v>364</v>
      </c>
      <c r="K8" s="85"/>
      <c r="L8" s="85"/>
      <c r="M8" s="85"/>
      <c r="N8" s="85"/>
      <c r="O8" s="85"/>
      <c r="P8" s="85"/>
    </row>
    <row r="9" spans="1:16" ht="47.25" customHeight="1" x14ac:dyDescent="0.3">
      <c r="A9" s="87" t="s">
        <v>365</v>
      </c>
      <c r="B9" s="140" t="s">
        <v>366</v>
      </c>
      <c r="C9" s="141"/>
      <c r="D9" s="141"/>
      <c r="E9" s="141"/>
      <c r="F9" s="141"/>
      <c r="G9" s="141"/>
      <c r="H9" s="141"/>
      <c r="I9" s="142"/>
      <c r="J9" s="88" t="s">
        <v>376</v>
      </c>
    </row>
    <row r="10" spans="1:16" ht="31.5" customHeight="1" x14ac:dyDescent="0.3">
      <c r="A10" s="89" t="s">
        <v>367</v>
      </c>
      <c r="B10" s="143" t="s">
        <v>368</v>
      </c>
      <c r="C10" s="144"/>
      <c r="D10" s="144"/>
      <c r="E10" s="144"/>
      <c r="F10" s="144"/>
      <c r="G10" s="144"/>
      <c r="H10" s="144"/>
      <c r="I10" s="145"/>
      <c r="J10" s="90">
        <f>J11</f>
        <v>48358380.049999952</v>
      </c>
    </row>
    <row r="11" spans="1:16" ht="31.5" customHeight="1" x14ac:dyDescent="0.3">
      <c r="A11" s="91" t="s">
        <v>369</v>
      </c>
      <c r="B11" s="143" t="s">
        <v>370</v>
      </c>
      <c r="C11" s="144"/>
      <c r="D11" s="144"/>
      <c r="E11" s="144"/>
      <c r="F11" s="144"/>
      <c r="G11" s="144"/>
      <c r="H11" s="144"/>
      <c r="I11" s="145"/>
      <c r="J11" s="90">
        <f>J13+J12</f>
        <v>48358380.049999952</v>
      </c>
    </row>
    <row r="12" spans="1:16" ht="31.5" customHeight="1" x14ac:dyDescent="0.3">
      <c r="A12" s="91" t="s">
        <v>371</v>
      </c>
      <c r="B12" s="143" t="s">
        <v>372</v>
      </c>
      <c r="C12" s="144"/>
      <c r="D12" s="144"/>
      <c r="E12" s="144"/>
      <c r="F12" s="144"/>
      <c r="G12" s="144"/>
      <c r="H12" s="144"/>
      <c r="I12" s="145"/>
      <c r="J12" s="90">
        <f>-1725858554.93-548000</f>
        <v>-1726406554.9300001</v>
      </c>
    </row>
    <row r="13" spans="1:16" ht="31.5" customHeight="1" x14ac:dyDescent="0.3">
      <c r="A13" s="91" t="s">
        <v>373</v>
      </c>
      <c r="B13" s="143" t="s">
        <v>374</v>
      </c>
      <c r="C13" s="144"/>
      <c r="D13" s="144"/>
      <c r="E13" s="144"/>
      <c r="F13" s="144"/>
      <c r="G13" s="144"/>
      <c r="H13" s="144"/>
      <c r="I13" s="145"/>
      <c r="J13" s="90">
        <v>1774764934.98</v>
      </c>
      <c r="L13" s="92"/>
    </row>
    <row r="14" spans="1:16" ht="16.2" thickBot="1" x14ac:dyDescent="0.35">
      <c r="A14" s="93" t="s">
        <v>375</v>
      </c>
      <c r="B14" s="136"/>
      <c r="C14" s="137"/>
      <c r="D14" s="137"/>
      <c r="E14" s="137"/>
      <c r="F14" s="137"/>
      <c r="G14" s="137"/>
      <c r="H14" s="137"/>
      <c r="I14" s="138"/>
      <c r="J14" s="94">
        <f>J10</f>
        <v>48358380.049999952</v>
      </c>
    </row>
    <row r="15" spans="1:16" x14ac:dyDescent="0.3">
      <c r="A15" s="95"/>
      <c r="B15" s="96"/>
      <c r="C15" s="96"/>
      <c r="D15" s="96"/>
      <c r="E15" s="97"/>
      <c r="F15" s="97"/>
      <c r="G15" s="96"/>
      <c r="H15" s="96"/>
      <c r="I15" s="96"/>
      <c r="J15" s="98"/>
    </row>
  </sheetData>
  <mergeCells count="13">
    <mergeCell ref="B14:I14"/>
    <mergeCell ref="A8:I8"/>
    <mergeCell ref="B9:I9"/>
    <mergeCell ref="B10:I10"/>
    <mergeCell ref="B11:I11"/>
    <mergeCell ref="B12:I12"/>
    <mergeCell ref="B13:I13"/>
    <mergeCell ref="A7:J7"/>
    <mergeCell ref="B2:J2"/>
    <mergeCell ref="A3:J3"/>
    <mergeCell ref="A4:J4"/>
    <mergeCell ref="A5:J5"/>
    <mergeCell ref="A6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2020-08-13T05:00:44Z</cp:lastPrinted>
  <dcterms:created xsi:type="dcterms:W3CDTF">2020-08-13T01:12:14Z</dcterms:created>
  <dcterms:modified xsi:type="dcterms:W3CDTF">2020-08-13T05:00:47Z</dcterms:modified>
</cp:coreProperties>
</file>